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artotojas\Desktop\Viešieji pikimai\2022 metai CVP IS\Konkursai\VŠĮ Vilniaus universiteto ligoninė Santaros klinikos\Dokumentai konkursui\"/>
    </mc:Choice>
  </mc:AlternateContent>
  <bookViews>
    <workbookView xWindow="20376" yWindow="-120" windowWidth="20736" windowHeight="11160"/>
  </bookViews>
  <sheets>
    <sheet name="Specifikacija" sheetId="1" r:id="rId1"/>
  </sheets>
  <definedNames>
    <definedName name="A">Specifikacija!#REF!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3" i="1" l="1"/>
  <c r="G54" i="1"/>
  <c r="G45" i="1"/>
  <c r="G32" i="1"/>
  <c r="G31" i="1"/>
  <c r="G24" i="1" l="1"/>
  <c r="G25" i="1" s="1"/>
  <c r="G33" i="1"/>
  <c r="G34" i="1"/>
  <c r="G35" i="1" s="1"/>
  <c r="G36" i="1" s="1"/>
  <c r="G37" i="1" s="1"/>
  <c r="G41" i="1"/>
  <c r="G42" i="1"/>
  <c r="G43" i="1"/>
  <c r="G44" i="1"/>
  <c r="G51" i="1"/>
  <c r="G52" i="1"/>
  <c r="G53" i="1"/>
  <c r="G60" i="1"/>
  <c r="G61" i="1"/>
  <c r="G62" i="1"/>
  <c r="G46" i="1" l="1"/>
  <c r="G64" i="1"/>
  <c r="G65" i="1" s="1"/>
  <c r="G55" i="1" l="1"/>
  <c r="G56" i="1" s="1"/>
  <c r="G47" i="1"/>
  <c r="G26" i="1" l="1"/>
  <c r="G27" i="1" s="1"/>
</calcChain>
</file>

<file path=xl/sharedStrings.xml><?xml version="1.0" encoding="utf-8"?>
<sst xmlns="http://schemas.openxmlformats.org/spreadsheetml/2006/main" count="166" uniqueCount="94">
  <si>
    <t>Mato vnt.</t>
  </si>
  <si>
    <t>Reikalavimai produktams</t>
  </si>
  <si>
    <t>PVM tarifas (%)</t>
  </si>
  <si>
    <t>PVM suma</t>
  </si>
  <si>
    <t>Viščiukų broilerių blauzda su kaulu</t>
  </si>
  <si>
    <t>Atvėsinta smulkinta kalakutienos krūtinėlės mėsa vakuume</t>
  </si>
  <si>
    <t>1.Visi maisto produktai turi  atitikti  2019 metų PACIENTŲ MAITINIMO ORGANIZAVIMO ASMENS SVEIKATOS PRIEŽIŪROS ĮSTAIGOSE TVARKOS APRAŠO reikalavimus PATVIRTINTUS Lietuvos Respublikos sveikatos apsaugos ministro 2019 m. rugpjūčio 20 d. įsakymu Nr. V-1000 / 2019 m. gruodžio 20 d. Nr. V-1498 ( aktuali redakcija)</t>
  </si>
  <si>
    <t xml:space="preserve">4. Visi maisto produktai turi atitikti galiojančius Lietuvos Respublikos ir ES nustatytus kokybės reikalavimus. </t>
  </si>
  <si>
    <t>6. Visuose maisto produktuose neturi būti GMO pėdsakų.</t>
  </si>
  <si>
    <t>12. Teikiant pasiūlymą, iš techninės specifikacijos galima pašalinti tas pirkimo dalis, kurioms pasiūlymas neteikiamas.</t>
  </si>
  <si>
    <t>10. Maisto produktų fasuotė turi atitikti žemiau lentelėje pateiktus reikalavimus ir turi būti suderinta su perkančiaja organizacija prieš vykdant užsakymą.</t>
  </si>
  <si>
    <t xml:space="preserve">Atvėsinti  vištienos kumpeliai </t>
  </si>
  <si>
    <t>Viščiukų broilerių kulšelių mėsa be kaulo ir odos greitai užšaldyta</t>
  </si>
  <si>
    <t>Kalakutienos šlaunelės</t>
  </si>
  <si>
    <t>5. Kiekviena pakuotė privalo būti su etiketėmis. Etiketėje turi būti nurodytas gamintojas, gaminio pavadinimas, standartas, kokia rūšis, produkto sudėtis, maistinė ir energinė vertė, galiojimo laikas.</t>
  </si>
  <si>
    <t>7. Pristatytų maisto produktų galiojimo laikas turi būti likęs ne mažesnis nei pusė viso galiojimo laiko( jeigu TS nenurodyta kitaip). Laikas nustatomas pagal ant pakuotės nurodytą pagaminimo datą ir galiojimo termino pabaigos datą.</t>
  </si>
  <si>
    <t xml:space="preserve">Prekės pavadinimas </t>
  </si>
  <si>
    <t>2 kartus per savaitę, Santariškių g. 2, Vilnius</t>
  </si>
  <si>
    <t>2 kartus per savaitę, Vytauto g. 2, Druskininkai, Vilties g. 2, Naujieji Valkininkai, Varėnos raj.</t>
  </si>
  <si>
    <t xml:space="preserve">Virtas mėsos gaminys </t>
  </si>
  <si>
    <t>13a</t>
  </si>
  <si>
    <t>13b</t>
  </si>
  <si>
    <t>Vištiena (Druskininkai, Valkininkai)</t>
  </si>
  <si>
    <t>Eil. Nr.</t>
  </si>
  <si>
    <t>Planuota vertė EUR, be PVM</t>
  </si>
  <si>
    <t>SPS 1 priedas</t>
  </si>
  <si>
    <t>TECHNINĖ SPECIFIKACIJA</t>
  </si>
  <si>
    <t>Bendrieji reikalavimai:</t>
  </si>
  <si>
    <r>
      <t xml:space="preserve">8. Produktų pristatymo grafikas ir vieta pateiktas TS lentelėje. Produktai  turi būti pristatyti nuo 06:00 iki 10:00 val. </t>
    </r>
    <r>
      <rPr>
        <b/>
        <sz val="11"/>
        <rFont val="Times New Roman"/>
        <family val="1"/>
        <charset val="186"/>
      </rPr>
      <t>Pristatymo adresas nurodytas lentelėje.</t>
    </r>
  </si>
  <si>
    <t xml:space="preserve">9.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</si>
  <si>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13. Preliminari Pirkimo sutarties įsigaliojimo data:</t>
  </si>
  <si>
    <t>kg</t>
  </si>
  <si>
    <t>Mato vieneto įkainis EUR be PVM</t>
  </si>
  <si>
    <t>Viso kiekio kaina EUR be PVM</t>
  </si>
  <si>
    <t xml:space="preserve">3 PIRKIMO DALIS </t>
  </si>
  <si>
    <t>8 PIRKIMO DALIS</t>
  </si>
  <si>
    <t xml:space="preserve">7  PIRKIMO DALIS </t>
  </si>
  <si>
    <t>6 PIRKIMO DALIS</t>
  </si>
  <si>
    <t>5  PIRKIMO DALIS</t>
  </si>
  <si>
    <t>Mėsos gaminiai (Vilnius)</t>
  </si>
  <si>
    <t>Preliminarus produktų pristatymo grafikas, pristatymo adresas</t>
  </si>
  <si>
    <t>Vištiena (Vilnius)</t>
  </si>
  <si>
    <t>Kalakutiena (Vilnius)</t>
  </si>
  <si>
    <t>Kalakutiena (Druskininkai, Valkininkai)</t>
  </si>
  <si>
    <t>Maisto produkto pavadinimas, gamintojas, atitikimas reikalavimams (pildyti privaloma)</t>
  </si>
  <si>
    <t xml:space="preserve">2. Perkančiajai organizacijai pareikalavus, Tiekėjas privalo pateikti gamintojo kokybės pažymėjimą arba lygiavertį  dokumentą originalia kalba (jei importuojama) kartu su lietuvišku vertimu. </t>
  </si>
  <si>
    <t>1 kartą per savaitę, Santariškių g. 2, Vilnius</t>
  </si>
  <si>
    <t>Perkamas kiekis (preliminarus 6 mėn)</t>
  </si>
  <si>
    <t>3. Visi maisto produktai turi atitikti HN15:2005; HN54:2008; HN26:2006; HN24:2003;  HN16:2011; HN119:2002 ir Europos bendrijos nustatytus reikalavimus.</t>
  </si>
  <si>
    <r>
      <t xml:space="preserve">11. Teikiant pasiūlymą maisto produktuose negali būti neleistinų maisto priedų, nurodytų Lietuvos Respublikos sveikatos apsaugos ministro 2019 m. rugpjūčio 20 d. įsakymo Nr.V-1000 "Dėl pacientų maitinimo organizavimo asmens sveikatos priežiūros įstaigose tvarkos aprašo patvirtinimo" 4 - 5 priedų reikalavimuose. </t>
    </r>
    <r>
      <rPr>
        <b/>
        <sz val="11"/>
        <rFont val="Times New Roman"/>
        <family val="1"/>
        <charset val="186"/>
      </rPr>
      <t>Būtina nurodyti siūlomo produkto sudėtį.</t>
    </r>
  </si>
  <si>
    <t>3 p. d. Bendra pasiūlymo kaina, Eur su PVM</t>
  </si>
  <si>
    <t>3 p. d. Bendra pasiūlymo kaina, Eur be PVM</t>
  </si>
  <si>
    <t>5 p. d. Bendra pasiūlymo kaina, Eur be PVM</t>
  </si>
  <si>
    <t>5 p. d. Bendra pasiūlymo kaina, Eur su PVM</t>
  </si>
  <si>
    <t>6 p. d. Bendra pasiūlymo kaina, Eur be PVM</t>
  </si>
  <si>
    <t>6 p. d. Bendra pasiūlymo kaina, Eur su PVM</t>
  </si>
  <si>
    <t>7 p. d. Bendra pasiūlymo kaina, Eur be PVM</t>
  </si>
  <si>
    <t>7 p. d. Bendra pasiūlymo kaina, Eur su PVM</t>
  </si>
  <si>
    <t>8 p. d. Bendra pasiūlymo kaina, Eur be PVM</t>
  </si>
  <si>
    <t>8 p. d. Bendra pasiūlymo kaina, Eur su PVM</t>
  </si>
  <si>
    <t xml:space="preserve">14. Prekių kainos (įkainiai ) indeksuojami, jei Prekių kainų (įkainio) pokytis, lyginant einamojo mėnesio kainas su mėnesio kainomis, kurį pateikti pasiūlymai, yra didesnis arba mažesnis daugiau kaip 10 (dešimt) procentų. Šiuo atveju Sutarties Prekių Įkainiai gali būti perskaičiuojami ne dažniau kaip vieną kartą per 3  mėnesius ir ne anksčiau kaip po 3 mėnesių nuo pasiūlymo pateikimo dienos. Praėjus 3 (trims) mėnesiams po pasiūlymų pateikimo dienos , kitą kalendorinį mėnesį Prekių Įkainiai gali būti perskaičiuojami pagal paskutinią Statistikos departamento prie Lietuvos Respublikos Vyriausybės paskelbtą  prekių vartotojų vidutinės kainą už 3 (tris) kalendorinius mėnesius Lietuvos Respublikoje. Nauji Įkainiai apskaičiuojami, Sutarties Įkainius dauginant iš perskaičiavimo koeficiento. Perskaičiavimo koeficientas - paskutinės paskelbtos einamųjų mėnesio prekių vartotojų vidutinės kainos santykis su prieš tris mėnesius buvusia vartotojų vidutine kaina. Peržiūrint Įkainius antrą kartą, nauji Įkainiai apskaičiuojami pirmą kartą perskaičiuotus Įkainius dauginant iš perskaičiavimo koeficiento. Įkainių peržiūrėjimas taikomas tik neišpirktiems pagal Sutartį Prekių kiekiams.
15. Įkainių pakeitimas įforminamas papildomu susitarimu prie šios Sutarties, pasirašomu abiejų Sutarties Šalių ir įsigalioja sekančią darbo dieną nuo pasirašymo datos (šalys pasirašydamos papildomą susitarimą būtinai privalo nurodyti pasirašymo datą, nes paskutinės Šalies pasirašymo data laikoma papildomo susitarimo įsigaliojimo data).  </t>
  </si>
  <si>
    <t>1, 3, 5, 7 dalis (adresu  Santariškių g. 2, Vilnius) 2022 m. lapkričio 3 d.</t>
  </si>
  <si>
    <t>2 ,4, 6, 8 dalis (adresu Vytauto g. 2, Druskininkai ir Vilties g. 2, Naujieji Valkininkai, Varėnos raj.) 2022 m. lapkričio 3 d.</t>
  </si>
  <si>
    <t xml:space="preserve">Aukščiausios rūšies. Receptūrinė sudėtis: iš filė, kumpio ar mentės raumenų, kurie sudaro ne mažiau 80 proc. gaminio masės. Nemaltos mėsos. Konsistencija – stangrūs, nevandeningi, nesūrūs, be aštrių prieskonių, neriebūs, be pilkų dėmių ir tuštumų, be riebalų; skonis ir kvapas – malonus; prieskoniai natūralūs, švelnaus skonio. Gali būti pagaminta iš vištienos, kalakutienos, kiaulienos, jautienos (gaminys iš vienos rūšies mėsos). Produkcija turi būti pristatoma specializuotu transportu su šaldymo įranga.
</t>
  </si>
  <si>
    <t xml:space="preserve">Viščiukų broilerių  blauzda atšaldyta, turi būti nepažeistos, kokybiškai išpjauta, rausvos spalvos (būdingos vištienos šlaunelių mėsai), švari, be kraujosrūvų, kraujo likučių, natūralaus mėsos kvapo, be pašalinių kvapų, sultys skaidrios, šviežio pjūvio paviršius nelipnus. 
Po terminio paruošimo pasižymi  švelniu ir vištienos mėsai būdingu skoniu.
Nuostolių normos po šiluminio paruošimo neturi viršyti LR SAM 2010-07-19 įsakyme Nr.V-640 numatytų normų.
NEINJEKUOTA. Produkcija turi būti pristatoma specializuotu transportu su šaldymo įranga.
</t>
  </si>
  <si>
    <t>Viščiukų broilerių ketvirčiai atšaldyti, turi būti be nugaros dalies, nepažeistos, kokybiškai išpjauta,  rausvos spalvos (būdingos vištienos šlaunelių mėsai), švari, be kraujosrūvų, kraujo likučių, natūralaus mėsos kvapo, be pašalinių kvapų, sultys skaidrios, šviežio pjūvio paviršius nelipnus. 
Po terminio paruošimo pasižymi  švelniu ir vištienos mėsai būdingu skoniu.
Nuostolių normos po šiluminio paruošimo neturi viršyti LR SAM 2010-07-19 įsakyme Nr.V-640 numatytų normų.
NEINJEKUOTA. Produkcija turi būti pristatoma specializuotu transportu su šaldymo įranga.</t>
  </si>
  <si>
    <t>Viščiukų broilerių kumpeliai atšaldyti, turi būti be nugaros dalies, nepažeistos, kokybiškai išpjauta, rausvos spalvos (būdingos vištienos šlaunelių mėsai), švari, be kraujosrūvų, kraujo likučių, natūralaus mėsos kvapo, be pašalinių kvapų, sultys skaidrios, šviežio pjūvio paviršius nelipnus.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Mėsa švari, be kraujosrūvų, kraujo likučių, natūralaus mėsos kvapo, be pašalinių kvapų.
Po terminio paruošimo pasižymi švelniu ir vištienos mėsai būdingu skoniu.
Nuostolių normos po šiluminio paruošimo neturi viršyti LR SAM 2010-07-19 įsakyme Nr.V-640 numatytų normų.
NEINJEKUOTA. Produkcija turi būti pristatoma specializuotu transportu su šaldymo įranga.</t>
  </si>
  <si>
    <t xml:space="preserve">Viščiukų broilerių blauzda atšaldyta, turi būti  nepažeistos, kokybiškai išpjauta, rausvos spalvos (būdingos vištienos šlaunelių mėsai), švari, be kraujosrūvų, kraujo likučių, natūralaus mėsos kvapo, be pašalinių kvapų, sultys skaidrios, šviežio pjūvio paviršius nelipnus. 
Po terminio paruošimo pasižymi švelniu ir vištienos mėsai būdingu skoniu.
Nuostolių normos po šiluminio paruošimo neturi viršyti LR SAM 2010-07-19 įsakyme Nr.V-640 numatytų normų.
NEINJEKUOTA. Produkcija turi būti pristatoma specializuotu transportu su šaldymo įranga.
</t>
  </si>
  <si>
    <t>Viščiukų broilerių kulšelių mėsa greitai užtšaldyta, be kaulo ir odos turi būti visiškai išdarinėtos, mėsa turi būti raumuo be kaulo, kokybiškai išpjauta, rausvos spalvos (būdingos vištienos šlaunelių mėsai), be stambių sausgyslių, švari, be pašalinių kvapų, kraujosrūvų, kraujo likučių, natūralaus mėsos kvapo.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Po terminio paruošimo pasižymi  švelniu ir vištienos mėsai būdingu skoniu.
Nuostolių normos po šiluminio paruošimo neturi viršyti LR SAM 2010-07-19 įsakyme Nr.V-640 numatytų normų.
NEINJEKUOTA. Produkcija turi būti pristatoma specializuotu transportu su šaldymo įranga.</t>
  </si>
  <si>
    <t xml:space="preserve">Atvėsinti vištienos ketvirčiai </t>
  </si>
  <si>
    <t xml:space="preserve">Viščiukų broilerių ketvirčiai atšaldyti, turi būti be nugaros dalies, nepažeistos, kokybiškai išpjauta, rausvos spalvos (būdingos vištienos šlaunelių mėsai), švari, be kraujosrūvų, kraujo likučių, natūralaus mėsos kvapo, be pašalinių kvapų, sultys skaidrios, šviežio pjūvio paviršius nelipnus. 
Po terminio paruošimo pasižymi švelniu ir vištienos mėsai būdingu skoniu.
Nuostolių normos po šiluminio paruošimo neturi viršyti LR SAM 2010-07-19 įsakyme Nr.V-640 numatytų normų.
NEINJEKUOTA. Produkcija turi būti pristatoma specializuotu transportu su šaldymo įranga.
</t>
  </si>
  <si>
    <t>Viščiukų broilerių kumpeliai atšaldyti, turi būti be nugaros dalies, nepažeistos, kokybiškai išpjauta,  rausvos spalvos (būdingos vištienos šlaunelių mėsai), švari, be kraujosrūvų, kraujo likučių, natūralaus mėsos kvapo, be pašalinių kvapų, sultys skaidrios, šviežio pjūvio paviršius nelipnus.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Mėsa švari, be kraujosrūvų, kraujo likučių, natūralaus mėsos kvapo, be pašalinių kvapų.
Po terminio paruošimo pasižymi  švelniu ir vištienos mėsai būdingu skoniu.
Nuostolių normos po šiluminio paruošimo neturi viršyti LR SAM 2010-07-19 įsakyme Nr.V-640 numatytų normų.
NEINJEKUOTA. Produkcija turi būti pristatoma specializuotu transportu su šaldymo įranga.</t>
  </si>
  <si>
    <t>Kalakutienos šlaunelės greitai užšaldytos</t>
  </si>
  <si>
    <t>Kalakutienos šlaunelės atšaldytos, turi būti be nugaros dalies, nepažeistos, kokybiškai išpjauta, rausvos spalvos (būdingos kalakutienos mėsai), švari, be kraujosrūvų ar kraujo likučių, natūralaus mėsos kvapo, be pašalinių kvapų, sultys skaidrios, šviežio pjūvio paviršius nelipnus.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Mėsa švari, be kraujosrūvų, kraujo likučių, natūralaus mėsos kvapo, be pašalinių kvapų.
Po terminio paruošimo pasižymi  švelniu ir kalakutienos mėsai būdingu skoniu.
Nuostolių normos po šiluminio paruošimo neturi viršyti LR SAM 2010-07-19 įsakyme Nr.V-640 numatytų normų.
NEINJEKUOTA. Produkcija turi būti pristatoma specializuotu transportu su šaldymo įranga.</t>
  </si>
  <si>
    <t xml:space="preserve">Kalakutienos filė (krūtinėlės mėsa) turi būti visiškai išdarinėtos, mėsa turi būti raumuo be kaulo, be odos kokybiškai išpjauta ir susmulkinta po 30-40 g gabalėliais, rausvos spalvos (būdingos kalakutienos krūtinėlės mėsai), be stambių sausgyslių, švari, be pašalinių kvapų, be kraujosrūvų ar kraujo likučių, natūralaus mėsos kvapo, sultys skaidrios, šviežio pjūvio paviršius nelipnus. Po terminio paruošimo pasižymi  švelniu ir kalakutienos mėsai būdingu skoniu.
Nuostolių normos po šiluminio paruošimo neturi viršyti LR SAM 2010-07-19 įsakyme Nr.V-640 numatytų normų.
NEINJEKUOTA. Pakuotė turi būti nepažeista.
</t>
  </si>
  <si>
    <t>Kalakutienos šlaunelės greitai užšaldytos, turi būti nepažeistos, kokybiškai išpjauta, rausvos spalvos (būdingos kalakutienos mėsai), švari, be  kraujosrūvų ar kraujo likučių, natūralaus mėsos kvapo, be pašalinių kvapų, sultys skaidrios.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Mėsa švari, be kraujosrūvų, kraujo likučių, natūralaus mėsos kvapo, be pašalinių kvapų.
Po terminio paruošimo pasižymi švelniu ir kalakutienos mėsai būdingu skoniu.
Nuostolių normos po šiluminio paruošimo neturi viršyti LR SAM 2010-07-19 įsakyme Nr.V-640 numatytų normų.
NEINJEKUOTA. Produkcija turi būti pristatoma specializuotu transportu su šaldymo įranga.</t>
  </si>
  <si>
    <t xml:space="preserve">Kalakutienos filė (krūtinėlės mėsa) turi būti visiškai išdarinėtos, mėsa turi būti raumuo be kaulo, be odos kokybiškai išpjauta ir susmulkinta po 30-40 g gabalėliais, rausvos spalvos (būdingos kalakutienos krūtinėlės mėsai), be stambių sausgyslių, švari, be pašalinių kvapų, kraujosrūvų ar kraujo likučių, natūralaus mėsos kvapo, sultys skaidrios, šviežio pjūvio paviršius nelipnus.  
 Po terminio paruošimo pasižymi švelniu ir kalakutienos mėsai būdingu skoniu.
Nuostolių normos po šiluminio paruošimo neturi viršyti LR SAM 2010-07-19 įsakyme Nr.V-640 numatytų normų.
NEINJEKUOTA. Pakuotė turi būti nepažeista.
</t>
  </si>
  <si>
    <t>Kalakutienos šlaunelės atšaldytos, turi būti be nugaros dalies, nepažeistos, kokybiškai išpjauta, rausvos spalvos (būdingos kalakutienos mėsai), švari, be kraujosrūvų ar kraujo likučių, natūralaus mėsos kvapo, be pašalinių kvapų, sultys skaidrios, šviežio pjūvio paviršius nelipnus.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Mėsa švari, be kraujosrūvų, kraujo likučių, natūralaus mėsos kvapo, be pašalinių kvapų.
 Po terminio paruošimo pasižymi švelniu ir kalakutienos mėsai būdingu skoniu.
Nuostolių normos po šiluminio paruošimo neturi viršyti LR SAM 2010-07-19 įsakyme Nr.V-640 numatytų normų.
NEINJEKUOTA. Produkcija turi būti pristatoma specializuotu transportu su šaldymo įranga.</t>
  </si>
  <si>
    <t>Kalakutienos šlaunelės greitai užšaldytos, turi būti nepažeistos , kokybiškai išpjauta, rausvos spalvos (būdingos kalakutienos mėsai), švari, be kraujosrūvų ar kraujo likučių, natūralaus mėsos kvapo, be pašalinių kvapų, sultys skaidrios.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Mėsa švari, be kraujosrūvų, kraujo likučių, natūralaus mėsos kvapo, be pašalinių kvapų.
 Po terminio paruošimo pasižymi  švelniu ir kalakutienos mėsai būdingu skoniu.
Nuostolių normos po šiluminio paruošimo neturi viršyti LR SAM 2010-07-19 įsakyme Nr.V-640 numatytų normų.
NEINJEKUOTA. Produkcija turi būti pristatoma specializuotu transportu su šaldymo įranga.</t>
  </si>
  <si>
    <t>Viščiukų broilerių  blauzdelės, atšaldytos. Nepažeistos, kokybiškai išpjautos, rausvos spalvos (būdingos vištienos šlaunelių mėsai), švarios, be kraujosrūvų, kraujo likučių, natūralaus mėsos kvapo, be pašalinių kvapų, sultys skaidrios, šviežio pjūvio paviršius nelipnus. 
Po terminio paruošimo pasižymi  švelniu ir vištienos mėsai būdingu skoniu.
Nuostolių normos po šiluminio paruošimo neviršija LR SAM 2010-07-19 įsakyme Nr.V-640 numatytų normų.
NEINJEKUOTA. Produkcija pristatoma specializuotu transportu su šaldymo įranga.
Gamintojas UAB "Riamona".</t>
  </si>
  <si>
    <t>Viščiukų broilerių ketvirčiai, atšaldyti.Be nugaros dalies, nepažeisti, kokybiškai išpjauti,  rausvos spalvos (būdingos vištienos šlaunelių mėsai), švarūs, be kraujosrūvų, kraujo likučių, natūralaus mėsos kvapo, be pašalinių kvapų, sultys skaidrios, šviežio pjūvio paviršius nelipnus. 
Po terminio paruošimo pasižymi  švelniu ir vištienos mėsai būdingu skoniu.
Nuostolių normos po šiluminio paruošimo neviršija LR SAM 2010-07-19 įsakyme Nr.V-640 numatytų normų.
NEINJEKUOTA. Produkcija pristatoma specializuotu transportu su šaldymo įranga. Gamintojas UAB "Riamona".</t>
  </si>
  <si>
    <t>Viščiukų broilerių kumpeliai, atšaldyti. Be nugaros dalies, nepažeisti, kokybiškai išpjauti, rausvos spalvos (būdingos vištienos šlaunelių mėsai), švarūs, be kraujosrūvų, kraujo likučių, natūralaus mėsos kvapo, be pašalinių kvapų, sultys skaidrios, šviežio pjūvio paviršius nelipnus. Jusliniai rodikliai atitinka tipinius požymius, priskirtus šviežiai paukštienai. Cheminiai rodikliai atitinka šviežiai paukštienai būdingus cheminių reakcijų požymius. Mikrobiologiniai užterštumo rodikliai atitinka šviežiai paukštienai keliamus reikalavimus. Mėsa švari, be kraujosrūvų, kraujo likučių, natūralaus mėsos kvapo, be pašalinių kvapų.
Po terminio paruošimo pasižymi švelniu ir vištienos mėsai būdingu skoniu.
Nuostolių normos po šiluminio paruošimo neviršija LR SAM 2010-07-19 įsakyme Nr.V-640 numatytų normų.
NEINJEKUOTA. Produkcija pristatoma specializuotu transportu su šaldymo įranga. Gamintojas UAB "Riamona".</t>
  </si>
  <si>
    <t xml:space="preserve">Viščiukų broilerių blauzdelės, atšaldytos. Nepažeistos, kokybiškai išpjautos, rausvos spalvos (būdingos vištienos šlaunelių mėsai), švarios, be kraujosrūvų, kraujo likučių, natūralaus mėsos kvapo, be pašalinių kvapų, sultys skaidrios, šviežio pjūvio paviršius nelipnus. 
Po terminio paruošimo pasižymi švelniu ir vištienos mėsai būdingu skoniu.
Nuostolių normos po šiluminio paruošimo neviršija LR SAM 2010-07-19 įsakyme Nr.V-640 numatytų normų.
NEINJEKUOTA. Produkcija pristatoma specializuotu transportu su šaldymo įranga. Gamintojas UAB "Riamona".
</t>
  </si>
  <si>
    <t>Viščiukų broilerių ketvirčiai, atšaldyti. Be nugaros dalies, nepažeisti, kokybiškai išpjauti, rausvos spalvos (būdingos vištienos šlaunelių mėsai), švarūs, be kraujosrūvų, kraujo likučių, natūralaus mėsos kvapo, be pašalinių kvapų, sultys skaidrios, šviežio pjūvio paviršius nelipnus. 
Po terminio paruošimo pasižymi švelniu ir vištienos mėsai būdingu skoniu.
Nuostolių normos po šiluminio paruošimo neviršija LR SAM 2010-07-19 įsakyme Nr.V-640 numatytų normų.
NEINJEKUOTA. Produkcija pristatoma specializuotu transportu su šaldymo įranga. Gamintojas UAB "Riamona".</t>
  </si>
  <si>
    <t>Viščiukų broilerių kumpeliai, atšaldyti. Be nugaros dalies, nepažeisti, kokybiškai išpjauti,  rausvos spalvos (būdingos vištienos šlaunelių mėsai), švarūs, be kraujosrūvų, kraujo likučių, natūralaus mėsos kvapo, be pašalinių kvapų, sultys skaidrios, šviežio pjūvio paviršius nelipnus. Jusliniai rodikliai atitinka tipinius požymius, priskirtus šviežiai paukštienai. Cheminiai rodikliai atitinka šviežiai paukštienai būdingus cheminių reakcijų požymius. Mikrobiologiniai užterštumo rodikliai atitinka šviežiai paukštienai keliamus reikalavimus. Mėsa švari, be kraujosrūvų, kraujo likučių, natūralaus mėsos kvapo, be pašalinių kvapų.
Po terminio paruošimo pasižymi  švelniu ir vištienos mėsai būdingu skoniu.
Nuostolių normos po šiluminio paruošimo neviršija LR SAM 2010-07-19 įsakyme Nr.V-640 numatytų normų.
NEINJEKUOTA. Produkcija pristatoma specializuotu transportu su šaldymo įranga. Gamintojas UAB "Riamona".</t>
  </si>
  <si>
    <t xml:space="preserve">Kalakutienos filė (krūtinėlės mėsa) visiškai išdarinėta, mėsa yra raumuo be kaulo, be odos kokybiškai išpjauta ir susmulkinta po 30-40 g gabalėliais, rausvos spalvos (būdingos kalakutienos krūtinėlės mėsai), be stambių sausgyslių, švari, be pašalinių kvapų, be kraujosrūvų ar kraujo likučių, natūralaus mėsos kvapo, sultys skaidrios, šviežio pjūvio paviršius nelipnus. Po terminio paruošimo pasižymi  švelniu ir kalakutienos mėsai būdingu skoniu.
Nuostolių normos po šiluminio paruošimo neviršija LR SAM 2010-07-19 įsakyme Nr.V-640 numatytų normų.
NEINJEKUOTA. Pakuotė nepažeista. Produkcija pristatoma specializuotu transportu su šaldymo įranga. Gamintojas UAB "Riamona".
</t>
  </si>
  <si>
    <t>Kalakutienos šlaunelės, atšaldytos. Be nugaros dalies, nepažeistos, kokybiškai išpjautos, rausvos spalvos (būdingos kalakutienos mėsai), švarios, be kraujosrūvų ar kraujo likučių, natūralaus mėsos kvapo, be pašalinių kvapų, sultys skaidrios, šviežio pjūvio paviršius nelipnus. Jusliniai rodikliai atitinka tipinius požymius, priskirtus šviežiai paukštienai. Cheminiai rodikliai atitinka šviežiai paukštienai būdingus cheminių reakcijų požymius. Mikrobiologiniai užterštumo rodikliai atitinka šviežiai paukštienai keliamus reikalavimus. Mėsa švari, be kraujosrūvų, kraujo likučių, natūralaus mėsos kvapo, be pašalinių kvapų.
Po terminio paruošimo pasižymi  švelniu ir kalakutienos mėsai būdingu skoniu.
Nuostolių normos po šiluminio paruošimo neviršija LR SAM 2010-07-19 įsakyme Nr.V-640 numatytų normų.
NEINJEKUOTA. Produkcija pristatoma specializuotu transportu su šaldymo įranga. Gamintojas UAB "Riamona".</t>
  </si>
  <si>
    <t>Kalakutienos šlaunelės, greitai užšaldytos. Nepažeistos, kokybiškai išpjautos, rausvos spalvos (būdingos kalakutienos mėsai), švarios, be  kraujosrūvų ar kraujo likučių, natūralaus mėsos kvapo, be pašalinių kvapų, sultys skaidrios. Jusliniai rodikliai atitinka tipinius požymius, priskirtus šviežiai paukštienai. Cheminiai rodikliai atitinka šviežiai paukštienai būdingus cheminių reakcijų požymius. Mikrobiologiniai užterštumo rodikliai atitinka šviežiai paukštienai keliamus reikalavimus. Mėsa švari, be kraujosrūvų, kraujo likučių, natūralaus mėsos kvapo, be pašalinių kvapų.
Po terminio paruošimo pasižymi švelniu ir kalakutienos mėsai būdingu skoniu.
Nuostolių normos po šiluminio paruošimo neviršija LR SAM 2010-07-19 įsakyme Nr.V-640 numatytų normų.
NEINJEKUOTA. Produkcija pristatoma specializuotu transportu su šaldymo įranga. Gamintojas UAB "Riamona".</t>
  </si>
  <si>
    <t xml:space="preserve">Kalakutienos filė (krūtinėlės mėsa) visiškai išdarinėta, mėsa yra raumuo be kaulo, be odos kokybiškai išpjauta ir susmulkinta po 30-40 g gabalėliais, rausvos spalvos (būdingos kalakutienos krūtinėlės mėsai), be stambių sausgyslių, švari, be pašalinių kvapų, kraujosrūvų ar kraujo likučių, natūralaus mėsos kvapo, sultys skaidrios, šviežio pjūvio paviršius nelipnus.  
 Po terminio paruošimo pasižymi švelniu ir kalakutienos mėsai būdingu skoniu.
Nuostolių normos po šiluminio paruošimo neviršija LR SAM 2010-07-19 įsakyme Nr.V-640 numatytų normų.
NEINJEKUOTA. Pakuotė nepažeista. Produkcija pristatoma specializuotu transportu su šaldymo įranga. Gamintojas UAB "Riamona".
</t>
  </si>
  <si>
    <t>Kalakutienos šlaunelės, atšaldytos. Be nugaros dalies, nepažeistos, kokybiškai išpjautos, rausvos spalvos (būdingos kalakutienos mėsai), švarios, be kraujosrūvų ar kraujo likučių, natūralaus mėsos kvapo, be pašalinių kvapų, sultys skaidrios, šviežio pjūvio paviršius nelipnus. Jusliniai rodikliai atitinka tipinius požymius, priskirtus šviežiai paukštienai. Cheminiai rodikliai atitinka šviežiai paukštienai būdingus cheminių reakcijų požymius. Mikrobiologiniai užterštumo rodikliai atitinka šviežiai paukštienai keliamus reikalavimus. Mėsa švari, be kraujosrūvų, kraujo likučių, natūralaus mėsos kvapo, be pašalinių kvapų.
 Po terminio paruošimo pasižymi švelniu ir kalakutienos mėsai būdingu skoniu.
Nuostolių normos po šiluminio paruošimo neviršija LR SAM 2010-07-19 įsakyme Nr.V-640 numatytų normų.
NEINJEKUOTA. Produkcija pristatoma specializuotu transportu su šaldymo įranga. Gamintojas UAB "Riamona".</t>
  </si>
  <si>
    <t>Kalakutienos šlaunelės, greitai užšaldytos. Nepažeistos , kokybiškai išpjautos, rausvos spalvos (būdingos kalakutienos mėsai), švarios, be kraujosrūvų ar kraujo likučių, natūralaus mėsos kvapo, be pašalinių kvapų, sultys skaidrios. Jusliniai rodikliai atitinka tipinius požymius, priskirtus šviežiai paukštienai. Cheminiai rodikliai atitinka šviežiai paukštienai būdingus cheminių reakcijų požymius. Mikrobiologiniai užterštumo rodikliai atitinka šviežiai paukštienai keliamus reikalavimus. Mėsa švari, be kraujosrūvų, kraujo likučių, natūralaus mėsos kvapo, be pašalinių kvapų.
 Po terminio paruošimo pasižymi  švelniu ir kalakutienos mėsai būdingu skoniu.
Nuostolių normos po šiluminio paruošimo neviršija LR SAM 2010-07-19 įsakyme Nr.V-640 numatytų normų.
NEINJEKUOTA. Produkcija pristatoma specializuotu transportu su šaldymo įranga. Gamintojas UAB "Riamona".</t>
  </si>
  <si>
    <t>Vištienos krūtinėlių vyniotinis, virtas. Aukščiausia rūšis. Sudedamosios dalys: vištienos krūtinėlė 80%, vanduo, druska, stabiliztoriai E451, E407, kiaulienos baltymai, dekstrozė, mielių ekstraktas, antioksidantas E316, tirštiklis E415, prieskoniai, konservantas E250. Nemaltos mėsos. Konsistencija – stangri, nevandeninga, nesūri, be aštrių prieskonių, neriebi, be pilkų dėmių ir tuštumų, be riebalų; skonis ir kvapas – malonus; prieskoniai natūralūs, švelnaus skonio. Pagaminta iš vištienos (gaminys iš vienos rūšies mėsos). Produkcija pristatoma specializuotu transportu su šaldymo įranga.Gamintojas UAB "Riamona".</t>
  </si>
  <si>
    <t>Viščiukų broilerių kulšelių mėsa, greitai užtšaldyta. Be kaulo ir odos visiškai išdarinėta, mėsa yra raumuo be kaulo, kokybiškai išpjauta, rausvos spalvos (būdingos vištienos šlaunelių mėsai), be stambių sausgyslių, švari, be pašalinių kvapų, kraujosrūvų, kraujo likučių, natūralaus mėsos kvapo. Jusliniai rodikliai atitinka tipinius požymius, priskirtus šviežiai paukštienai. Cheminiai rodikliai atitinka šviežiai paukštienai būdingus cheminių reakcijų požymius. Mikrobiologiniai užterštumo rodikliai atitinka šviežiai paukštienai keliamus reikalavimus.
Po terminio paruošimo pasižymi  švelniu ir vištienos mėsai būdingu skoniu.
Nuostolių normos po šiluminio paruošimo neviršija LR SAM 2010-07-19 įsakyme Nr.V-640 numatytų normų.
NEINJEKUOTA. Produkcija pristatoma specializuotu transportu su šaldymo įranga. Gamintojas UAB "Riamona".</t>
  </si>
  <si>
    <t>Viščiukų broilerių kulšelių mėsa, greitai užtšaldyta. Be kaulo ir odos visiškai išdarinėtos, mėsa yra raumuo be kaulo, kokybiškai išpjauta, rausvos spalvos (būdingos vištienos šlaunelių mėsai), be stambių sausgyslių, švari, be pašalinių kvapų, kraujosrūvų, kraujo likučių, natūralaus mėsos kvapo. Jusliniai rodikliai atitinka tipinius požymius, priskirtus šviežiai paukštienai. Cheminiai rodikliai atitinka šviežiai paukštienai būdingus cheminių reakcijų požymius. Mikrobiologiniai užterštumo rodikliai atitinka šviežiai paukštienai keliamus reikalavimus.
Po terminio paruošimo pasižymi  švelniu ir vištienos mėsai būdingu skoniu.
Nuostolių normos po šiluminio paruošimo neviršija LR SAM 2010-07-19 įsakyme Nr.V-640 numatytų normų.
NEINJEKUOTA. Produkcija pristatoma specializuotu transportu su šaldymo įranga. Gamintojas UAB "Riamona".</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</si>
</sst>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b/>
      <sz val="12"/>
      <color theme="1"/>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s>
  <fills count="3">
    <fill>
      <patternFill patternType="none"/>
    </fill>
    <fill>
      <patternFill patternType="gray125"/>
    </fill>
    <fill>
      <patternFill patternType="solid">
        <fgColor rgb="FFFFC7CE"/>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1" fillId="0" borderId="0"/>
    <xf numFmtId="0" fontId="11" fillId="0" borderId="0"/>
    <xf numFmtId="0" fontId="11" fillId="0" borderId="0"/>
    <xf numFmtId="0" fontId="12" fillId="2" borderId="0" applyNumberFormat="0" applyBorder="0" applyAlignment="0" applyProtection="0"/>
  </cellStyleXfs>
  <cellXfs count="91">
    <xf numFmtId="0" fontId="0" fillId="0" borderId="0" xfId="0"/>
    <xf numFmtId="2" fontId="2" fillId="0" borderId="1" xfId="0" applyNumberFormat="1" applyFont="1" applyFill="1" applyBorder="1" applyAlignment="1">
      <alignment vertical="top" wrapText="1"/>
    </xf>
    <xf numFmtId="1"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 fillId="0" borderId="0" xfId="0" applyFont="1" applyFill="1"/>
    <xf numFmtId="0" fontId="2" fillId="0" borderId="0" xfId="0" applyFont="1" applyFill="1" applyAlignment="1">
      <alignment horizontal="center" vertical="center"/>
    </xf>
    <xf numFmtId="0" fontId="3"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xf numFmtId="2" fontId="2" fillId="0" borderId="0" xfId="0" applyNumberFormat="1" applyFont="1" applyFill="1" applyBorder="1" applyAlignment="1">
      <alignment horizontal="center" vertical="center"/>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pplyProtection="1">
      <alignment horizontal="center" vertical="center" wrapText="1"/>
    </xf>
    <xf numFmtId="2" fontId="3" fillId="0" borderId="1" xfId="0" applyNumberFormat="1" applyFont="1" applyFill="1" applyBorder="1" applyAlignment="1">
      <alignment horizontal="center" vertical="center" wrapText="1"/>
    </xf>
    <xf numFmtId="2" fontId="2" fillId="0" borderId="2" xfId="0" applyNumberFormat="1" applyFont="1" applyFill="1" applyBorder="1" applyAlignment="1">
      <alignment vertical="top" wrapText="1"/>
    </xf>
    <xf numFmtId="0" fontId="2" fillId="0" borderId="1" xfId="0" applyFont="1" applyFill="1" applyBorder="1" applyAlignment="1">
      <alignment vertical="center" wrapText="1"/>
    </xf>
    <xf numFmtId="0" fontId="2" fillId="0" borderId="1" xfId="0" applyFont="1" applyFill="1" applyBorder="1" applyAlignment="1" applyProtection="1">
      <alignment horizontal="center" vertical="center"/>
      <protection locked="0"/>
    </xf>
    <xf numFmtId="0" fontId="3" fillId="0" borderId="8" xfId="0" applyFont="1" applyFill="1" applyBorder="1" applyAlignment="1">
      <alignment vertical="center" wrapText="1"/>
    </xf>
    <xf numFmtId="2" fontId="2" fillId="0" borderId="0" xfId="0" applyNumberFormat="1" applyFont="1" applyFill="1" applyAlignment="1">
      <alignment horizontal="center"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left" vertical="center" wrapText="1"/>
    </xf>
    <xf numFmtId="0" fontId="2" fillId="0" borderId="0" xfId="0" applyFont="1" applyFill="1" applyAlignment="1">
      <alignment horizontal="left" vertical="center"/>
    </xf>
    <xf numFmtId="0" fontId="3" fillId="0" borderId="7" xfId="0" applyFont="1" applyFill="1" applyBorder="1" applyAlignment="1">
      <alignment horizontal="left" wrapText="1"/>
    </xf>
    <xf numFmtId="0" fontId="3" fillId="0" borderId="3" xfId="0" applyFont="1" applyFill="1" applyBorder="1" applyAlignment="1">
      <alignment horizontal="left" vertical="center" wrapText="1"/>
    </xf>
    <xf numFmtId="2" fontId="2" fillId="0" borderId="2" xfId="0" applyNumberFormat="1" applyFont="1" applyFill="1" applyBorder="1" applyAlignment="1">
      <alignment horizontal="center" vertical="center"/>
    </xf>
    <xf numFmtId="0" fontId="2" fillId="0" borderId="1" xfId="0" applyFont="1" applyFill="1" applyBorder="1" applyAlignment="1">
      <alignment vertical="center"/>
    </xf>
    <xf numFmtId="0" fontId="2" fillId="0" borderId="0" xfId="0" applyFont="1" applyFill="1" applyAlignment="1">
      <alignment vertical="center"/>
    </xf>
    <xf numFmtId="2" fontId="2" fillId="0" borderId="1" xfId="0" applyNumberFormat="1" applyFont="1" applyFill="1" applyBorder="1" applyAlignment="1">
      <alignment horizontal="center" vertical="center"/>
    </xf>
    <xf numFmtId="0" fontId="2" fillId="0" borderId="0" xfId="0" applyFont="1" applyFill="1" applyBorder="1" applyAlignment="1">
      <alignment horizontal="left" vertical="center" wrapText="1"/>
    </xf>
    <xf numFmtId="2" fontId="2" fillId="0" borderId="1" xfId="0" applyNumberFormat="1" applyFont="1" applyFill="1" applyBorder="1" applyAlignment="1">
      <alignment vertical="center"/>
    </xf>
    <xf numFmtId="0" fontId="2" fillId="0" borderId="11" xfId="0" applyFont="1" applyFill="1" applyBorder="1" applyAlignment="1">
      <alignment horizontal="center" vertical="center"/>
    </xf>
    <xf numFmtId="0" fontId="5" fillId="0" borderId="1" xfId="0" applyFont="1" applyFill="1" applyBorder="1" applyAlignment="1">
      <alignment horizontal="left" vertical="center" wrapText="1"/>
    </xf>
    <xf numFmtId="0" fontId="3" fillId="0" borderId="1" xfId="0" applyFont="1" applyFill="1" applyBorder="1" applyAlignment="1" applyProtection="1">
      <alignment horizontal="left" vertical="center" wrapText="1"/>
      <protection locked="0"/>
    </xf>
    <xf numFmtId="4" fontId="2" fillId="0" borderId="1" xfId="0" applyNumberFormat="1" applyFont="1" applyFill="1" applyBorder="1" applyAlignment="1">
      <alignment horizontal="center" vertical="center"/>
    </xf>
    <xf numFmtId="2" fontId="9" fillId="0" borderId="0" xfId="0" applyNumberFormat="1" applyFont="1" applyFill="1" applyAlignment="1">
      <alignment horizontal="center" vertical="center"/>
    </xf>
    <xf numFmtId="0" fontId="9" fillId="0" borderId="0" xfId="0" applyFont="1" applyFill="1" applyAlignment="1">
      <alignment vertical="center"/>
    </xf>
    <xf numFmtId="0" fontId="0" fillId="0" borderId="0" xfId="0" applyFill="1"/>
    <xf numFmtId="0" fontId="2" fillId="0" borderId="0" xfId="0" applyFont="1" applyFill="1" applyAlignment="1">
      <alignment horizontal="left"/>
    </xf>
    <xf numFmtId="0" fontId="6" fillId="0" borderId="0" xfId="0" applyFont="1" applyFill="1"/>
    <xf numFmtId="0" fontId="2" fillId="0" borderId="2" xfId="0" applyFont="1" applyFill="1" applyBorder="1" applyAlignment="1">
      <alignment vertical="center"/>
    </xf>
    <xf numFmtId="2" fontId="2" fillId="0" borderId="2" xfId="0" applyNumberFormat="1" applyFont="1" applyFill="1" applyBorder="1" applyAlignment="1">
      <alignment vertical="center"/>
    </xf>
    <xf numFmtId="0" fontId="3" fillId="0" borderId="5" xfId="0" applyFont="1" applyFill="1" applyBorder="1" applyAlignment="1">
      <alignment vertical="center" wrapText="1"/>
    </xf>
    <xf numFmtId="0" fontId="2" fillId="0" borderId="12" xfId="0" applyFont="1" applyFill="1" applyBorder="1" applyAlignment="1">
      <alignment horizontal="center" vertical="center" wrapText="1"/>
    </xf>
    <xf numFmtId="2" fontId="2" fillId="0" borderId="0" xfId="0" applyNumberFormat="1" applyFont="1" applyFill="1" applyBorder="1" applyAlignment="1">
      <alignment horizontal="right" vertical="center" wrapText="1"/>
    </xf>
    <xf numFmtId="2" fontId="2" fillId="0" borderId="6" xfId="0" applyNumberFormat="1" applyFont="1" applyFill="1" applyBorder="1" applyAlignment="1">
      <alignment horizontal="right" vertical="center" wrapText="1"/>
    </xf>
    <xf numFmtId="4" fontId="2" fillId="0" borderId="2" xfId="0" applyNumberFormat="1" applyFont="1" applyFill="1" applyBorder="1" applyAlignment="1">
      <alignment horizontal="center" vertical="center"/>
    </xf>
    <xf numFmtId="4" fontId="3" fillId="0" borderId="0" xfId="0" applyNumberFormat="1" applyFont="1" applyFill="1" applyAlignment="1">
      <alignment horizontal="center" vertical="center"/>
    </xf>
    <xf numFmtId="0" fontId="2" fillId="0" borderId="12" xfId="0" applyFont="1" applyFill="1" applyBorder="1" applyAlignment="1" applyProtection="1">
      <alignment horizontal="left" vertical="center" wrapText="1"/>
      <protection locked="0"/>
    </xf>
    <xf numFmtId="2" fontId="3" fillId="0" borderId="0" xfId="0" applyNumberFormat="1" applyFont="1" applyFill="1" applyAlignment="1">
      <alignment horizontal="center" vertical="center"/>
    </xf>
    <xf numFmtId="2" fontId="3" fillId="0" borderId="0" xfId="0" applyNumberFormat="1" applyFont="1" applyFill="1" applyBorder="1" applyAlignment="1">
      <alignment horizontal="center" vertical="center"/>
    </xf>
    <xf numFmtId="0" fontId="3" fillId="0" borderId="0" xfId="0" applyFont="1" applyFill="1" applyAlignment="1">
      <alignment vertical="center"/>
    </xf>
    <xf numFmtId="0" fontId="12" fillId="0" borderId="0" xfId="4" applyFill="1" applyAlignment="1">
      <alignment horizontal="center" vertical="center"/>
    </xf>
    <xf numFmtId="0" fontId="12" fillId="0" borderId="0" xfId="4" applyFill="1" applyAlignment="1">
      <alignment horizontal="left" vertical="center"/>
    </xf>
    <xf numFmtId="0" fontId="12" fillId="0" borderId="0" xfId="4" applyFill="1" applyAlignment="1"/>
    <xf numFmtId="2" fontId="12" fillId="0" borderId="0" xfId="4" applyNumberFormat="1" applyFill="1" applyAlignment="1">
      <alignment horizontal="center" vertical="center"/>
    </xf>
    <xf numFmtId="0" fontId="12" fillId="0" borderId="0" xfId="4" applyFill="1" applyAlignment="1">
      <alignment vertical="center"/>
    </xf>
    <xf numFmtId="0" fontId="12" fillId="0" borderId="0" xfId="4" applyFill="1"/>
    <xf numFmtId="0" fontId="8" fillId="0" borderId="0" xfId="0" applyFont="1" applyFill="1" applyAlignment="1">
      <alignment horizontal="right" vertical="center"/>
    </xf>
    <xf numFmtId="2" fontId="9" fillId="0" borderId="0" xfId="0" applyNumberFormat="1" applyFont="1" applyFill="1" applyAlignment="1">
      <alignment horizontal="center"/>
    </xf>
    <xf numFmtId="0" fontId="9" fillId="0" borderId="0" xfId="0" applyFont="1" applyFill="1" applyAlignment="1">
      <alignment horizontal="right"/>
    </xf>
    <xf numFmtId="0" fontId="9" fillId="0" borderId="0" xfId="0" applyFont="1" applyFill="1" applyAlignment="1">
      <alignment horizontal="left"/>
    </xf>
    <xf numFmtId="1" fontId="2" fillId="0" borderId="1" xfId="0" applyNumberFormat="1" applyFont="1" applyBorder="1" applyAlignment="1">
      <alignment horizontal="center" vertical="center"/>
    </xf>
    <xf numFmtId="4" fontId="12" fillId="0" borderId="0" xfId="4" applyNumberFormat="1" applyFill="1" applyAlignment="1">
      <alignment horizontal="center" vertical="center"/>
    </xf>
    <xf numFmtId="2" fontId="2" fillId="0" borderId="1" xfId="0" applyNumberFormat="1" applyFont="1" applyFill="1" applyBorder="1" applyAlignment="1">
      <alignment horizontal="left" vertical="center" wrapText="1"/>
    </xf>
    <xf numFmtId="0" fontId="3" fillId="0" borderId="0" xfId="0" applyFont="1" applyFill="1" applyAlignment="1">
      <alignment horizontal="center" vertical="center"/>
    </xf>
    <xf numFmtId="0" fontId="2" fillId="0" borderId="2"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0" xfId="0" applyFont="1" applyFill="1" applyBorder="1" applyAlignment="1" applyProtection="1">
      <alignment horizontal="right" vertical="center" wrapText="1"/>
    </xf>
    <xf numFmtId="0" fontId="2" fillId="0" borderId="6" xfId="0" applyFont="1" applyFill="1" applyBorder="1" applyAlignment="1" applyProtection="1">
      <alignment horizontal="right" vertical="center" wrapText="1"/>
    </xf>
    <xf numFmtId="4" fontId="2" fillId="0" borderId="2" xfId="0" applyNumberFormat="1" applyFont="1" applyFill="1" applyBorder="1" applyAlignment="1">
      <alignment horizontal="center" vertical="center"/>
    </xf>
    <xf numFmtId="4" fontId="2" fillId="0" borderId="11" xfId="0" applyNumberFormat="1" applyFont="1" applyFill="1" applyBorder="1" applyAlignment="1">
      <alignment horizontal="center" vertical="center"/>
    </xf>
    <xf numFmtId="4" fontId="2" fillId="0" borderId="12" xfId="0" applyNumberFormat="1" applyFont="1" applyFill="1" applyBorder="1" applyAlignment="1">
      <alignment horizontal="center" vertical="center"/>
    </xf>
    <xf numFmtId="2" fontId="2" fillId="0" borderId="0" xfId="0" applyNumberFormat="1" applyFont="1" applyFill="1" applyBorder="1" applyAlignment="1">
      <alignment horizontal="right" vertical="center" wrapText="1"/>
    </xf>
    <xf numFmtId="2" fontId="2" fillId="0" borderId="6" xfId="0" applyNumberFormat="1" applyFont="1" applyFill="1" applyBorder="1" applyAlignment="1">
      <alignment horizontal="right" vertical="center" wrapText="1"/>
    </xf>
    <xf numFmtId="2" fontId="2" fillId="0" borderId="0" xfId="0" applyNumberFormat="1" applyFont="1" applyFill="1" applyAlignment="1">
      <alignment horizontal="right" vertical="center"/>
    </xf>
    <xf numFmtId="0" fontId="7" fillId="0" borderId="0" xfId="0" applyFont="1" applyFill="1" applyAlignment="1">
      <alignment horizontal="left" wrapText="1"/>
    </xf>
    <xf numFmtId="0" fontId="8" fillId="0" borderId="0" xfId="0" applyFont="1" applyFill="1" applyAlignment="1">
      <alignment horizontal="left" vertical="top" wrapText="1"/>
    </xf>
    <xf numFmtId="2" fontId="2" fillId="0" borderId="4" xfId="0" applyNumberFormat="1" applyFont="1" applyFill="1" applyBorder="1" applyAlignment="1">
      <alignment horizontal="right" vertical="center"/>
    </xf>
    <xf numFmtId="2" fontId="2" fillId="0" borderId="5" xfId="0" applyNumberFormat="1" applyFont="1" applyFill="1" applyBorder="1" applyAlignment="1">
      <alignment horizontal="right" vertical="center"/>
    </xf>
    <xf numFmtId="0" fontId="8" fillId="0" borderId="0" xfId="0" applyFont="1" applyFill="1" applyAlignment="1">
      <alignment horizontal="justify" vertical="justify" wrapText="1"/>
    </xf>
    <xf numFmtId="0" fontId="8" fillId="0" borderId="0" xfId="0" applyFont="1" applyFill="1" applyAlignment="1">
      <alignment horizontal="left" vertical="justify" wrapText="1"/>
    </xf>
    <xf numFmtId="0" fontId="8" fillId="0" borderId="0" xfId="0" applyFont="1" applyFill="1" applyAlignment="1">
      <alignment horizontal="justify" vertical="center" wrapText="1"/>
    </xf>
    <xf numFmtId="0" fontId="8" fillId="0" borderId="0" xfId="0" applyFont="1" applyFill="1" applyAlignment="1">
      <alignment vertical="top" wrapText="1"/>
    </xf>
    <xf numFmtId="0" fontId="9" fillId="0" borderId="0" xfId="0" applyFont="1" applyFill="1" applyAlignment="1">
      <alignment horizontal="left"/>
    </xf>
    <xf numFmtId="0" fontId="9" fillId="0" borderId="0" xfId="0" applyFont="1" applyFill="1" applyAlignment="1">
      <alignment horizontal="left" vertical="top" wrapText="1"/>
    </xf>
    <xf numFmtId="2" fontId="2" fillId="0" borderId="9" xfId="0" applyNumberFormat="1" applyFont="1" applyFill="1" applyBorder="1" applyAlignment="1">
      <alignment horizontal="right" vertical="center" wrapText="1"/>
    </xf>
    <xf numFmtId="2" fontId="2" fillId="0" borderId="10" xfId="0" applyNumberFormat="1" applyFont="1" applyFill="1" applyBorder="1" applyAlignment="1">
      <alignment horizontal="right" vertical="center" wrapText="1"/>
    </xf>
  </cellXfs>
  <cellStyles count="5">
    <cellStyle name="Blogas" xfId="4" builtinId="27"/>
    <cellStyle name="Įprastas" xfId="0" builtinId="0"/>
    <cellStyle name="Normal 2" xfId="2"/>
    <cellStyle name="Normal 3" xfId="1"/>
    <cellStyle name="Stilius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8"/>
  <sheetViews>
    <sheetView tabSelected="1" topLeftCell="C62" zoomScale="90" zoomScaleNormal="90" zoomScaleSheetLayoutView="100" workbookViewId="0">
      <selection activeCell="I60" sqref="I60:I62"/>
    </sheetView>
  </sheetViews>
  <sheetFormatPr defaultColWidth="9.109375" defaultRowHeight="15.6" x14ac:dyDescent="0.3"/>
  <cols>
    <col min="1" max="1" width="6" style="6" customWidth="1"/>
    <col min="2" max="2" width="27.6640625" style="24" customWidth="1"/>
    <col min="3" max="3" width="81.109375" style="9" customWidth="1"/>
    <col min="4" max="4" width="12.109375" style="6" customWidth="1"/>
    <col min="5" max="5" width="15.44140625" style="6" customWidth="1"/>
    <col min="6" max="6" width="16.44140625" style="6" customWidth="1"/>
    <col min="7" max="7" width="16.109375" style="6" customWidth="1"/>
    <col min="8" max="8" width="38.88671875" style="6" customWidth="1"/>
    <col min="9" max="9" width="16.5546875" style="19" customWidth="1"/>
    <col min="10" max="10" width="26.109375" style="29" customWidth="1"/>
    <col min="11" max="11" width="10.5546875" style="5" bestFit="1" customWidth="1"/>
    <col min="12" max="16384" width="9.109375" style="5"/>
  </cols>
  <sheetData>
    <row r="1" spans="1:10" x14ac:dyDescent="0.3">
      <c r="J1" s="60" t="s">
        <v>25</v>
      </c>
    </row>
    <row r="2" spans="1:10" x14ac:dyDescent="0.3">
      <c r="A2" s="67" t="s">
        <v>26</v>
      </c>
      <c r="B2" s="67"/>
      <c r="C2" s="67"/>
      <c r="D2" s="67"/>
      <c r="E2" s="67"/>
      <c r="F2" s="67"/>
      <c r="G2" s="67"/>
      <c r="H2" s="67"/>
      <c r="I2" s="67"/>
      <c r="J2" s="67"/>
    </row>
    <row r="3" spans="1:10" s="39" customFormat="1" ht="13.8" x14ac:dyDescent="0.25">
      <c r="A3" s="79" t="s">
        <v>27</v>
      </c>
      <c r="B3" s="79"/>
      <c r="C3" s="79"/>
      <c r="D3" s="79"/>
      <c r="E3" s="79"/>
      <c r="F3" s="79"/>
      <c r="G3" s="79"/>
      <c r="H3" s="79"/>
      <c r="I3" s="37"/>
      <c r="J3" s="38"/>
    </row>
    <row r="4" spans="1:10" s="40" customFormat="1" ht="34.200000000000003" customHeight="1" x14ac:dyDescent="0.3">
      <c r="A4" s="80" t="s">
        <v>6</v>
      </c>
      <c r="B4" s="80"/>
      <c r="C4" s="80"/>
      <c r="D4" s="80"/>
      <c r="E4" s="80"/>
      <c r="F4" s="80"/>
      <c r="G4" s="80"/>
      <c r="H4" s="80"/>
      <c r="I4" s="80"/>
      <c r="J4" s="80"/>
    </row>
    <row r="5" spans="1:10" s="39" customFormat="1" ht="17.25" customHeight="1" x14ac:dyDescent="0.25">
      <c r="A5" s="80" t="s">
        <v>45</v>
      </c>
      <c r="B5" s="80"/>
      <c r="C5" s="80"/>
      <c r="D5" s="80"/>
      <c r="E5" s="80"/>
      <c r="F5" s="80"/>
      <c r="G5" s="80"/>
      <c r="H5" s="80"/>
      <c r="I5" s="80"/>
      <c r="J5" s="80"/>
    </row>
    <row r="6" spans="1:10" s="39" customFormat="1" ht="13.8" x14ac:dyDescent="0.25">
      <c r="A6" s="83" t="s">
        <v>48</v>
      </c>
      <c r="B6" s="83"/>
      <c r="C6" s="83"/>
      <c r="D6" s="83"/>
      <c r="E6" s="83"/>
      <c r="F6" s="83"/>
      <c r="G6" s="83"/>
      <c r="H6" s="83"/>
      <c r="I6" s="83"/>
      <c r="J6" s="83"/>
    </row>
    <row r="7" spans="1:10" s="39" customFormat="1" ht="13.8" x14ac:dyDescent="0.25">
      <c r="A7" s="84" t="s">
        <v>7</v>
      </c>
      <c r="B7" s="84"/>
      <c r="C7" s="84"/>
      <c r="D7" s="84"/>
      <c r="E7" s="84"/>
      <c r="F7" s="84"/>
      <c r="G7" s="84"/>
      <c r="H7" s="84"/>
      <c r="I7" s="84"/>
      <c r="J7" s="84"/>
    </row>
    <row r="8" spans="1:10" s="39" customFormat="1" ht="13.8" x14ac:dyDescent="0.25">
      <c r="A8" s="83" t="s">
        <v>14</v>
      </c>
      <c r="B8" s="83"/>
      <c r="C8" s="83"/>
      <c r="D8" s="83"/>
      <c r="E8" s="83"/>
      <c r="F8" s="83"/>
      <c r="G8" s="83"/>
      <c r="H8" s="83"/>
      <c r="I8" s="83"/>
      <c r="J8" s="83"/>
    </row>
    <row r="9" spans="1:10" s="39" customFormat="1" ht="13.8" x14ac:dyDescent="0.25">
      <c r="A9" s="83" t="s">
        <v>8</v>
      </c>
      <c r="B9" s="83"/>
      <c r="C9" s="83"/>
      <c r="D9" s="83"/>
      <c r="E9" s="83"/>
      <c r="F9" s="83"/>
      <c r="G9" s="83"/>
      <c r="H9" s="83"/>
      <c r="I9" s="83"/>
      <c r="J9" s="83"/>
    </row>
    <row r="10" spans="1:10" s="39" customFormat="1" ht="13.8" x14ac:dyDescent="0.25">
      <c r="A10" s="85" t="s">
        <v>15</v>
      </c>
      <c r="B10" s="85"/>
      <c r="C10" s="85"/>
      <c r="D10" s="85"/>
      <c r="E10" s="85"/>
      <c r="F10" s="85"/>
      <c r="G10" s="85"/>
      <c r="H10" s="85"/>
      <c r="I10" s="85"/>
      <c r="J10" s="85"/>
    </row>
    <row r="11" spans="1:10" s="39" customFormat="1" ht="13.8" x14ac:dyDescent="0.25">
      <c r="A11" s="85" t="s">
        <v>28</v>
      </c>
      <c r="B11" s="85"/>
      <c r="C11" s="85"/>
      <c r="D11" s="85"/>
      <c r="E11" s="85"/>
      <c r="F11" s="85"/>
      <c r="G11" s="85"/>
      <c r="H11" s="85"/>
      <c r="I11" s="85"/>
      <c r="J11" s="85"/>
    </row>
    <row r="12" spans="1:10" s="39" customFormat="1" ht="48.75" customHeight="1" x14ac:dyDescent="0.25">
      <c r="A12" s="80" t="s">
        <v>29</v>
      </c>
      <c r="B12" s="80"/>
      <c r="C12" s="80"/>
      <c r="D12" s="80"/>
      <c r="E12" s="80"/>
      <c r="F12" s="80"/>
      <c r="G12" s="80"/>
      <c r="H12" s="80"/>
      <c r="I12" s="80"/>
      <c r="J12" s="80"/>
    </row>
    <row r="13" spans="1:10" s="39" customFormat="1" ht="13.8" x14ac:dyDescent="0.25">
      <c r="A13" s="83" t="s">
        <v>10</v>
      </c>
      <c r="B13" s="83"/>
      <c r="C13" s="83"/>
      <c r="D13" s="83"/>
      <c r="E13" s="83"/>
      <c r="F13" s="83"/>
      <c r="G13" s="83"/>
      <c r="H13" s="83"/>
      <c r="I13" s="83"/>
      <c r="J13" s="83"/>
    </row>
    <row r="14" spans="1:10" s="39" customFormat="1" ht="33" customHeight="1" x14ac:dyDescent="0.25">
      <c r="A14" s="86" t="s">
        <v>49</v>
      </c>
      <c r="B14" s="86"/>
      <c r="C14" s="86"/>
      <c r="D14" s="86"/>
      <c r="E14" s="86"/>
      <c r="F14" s="86"/>
      <c r="G14" s="86"/>
      <c r="H14" s="86"/>
      <c r="I14" s="86"/>
      <c r="J14" s="86"/>
    </row>
    <row r="15" spans="1:10" s="39" customFormat="1" ht="17.25" customHeight="1" x14ac:dyDescent="0.25">
      <c r="A15" s="84" t="s">
        <v>9</v>
      </c>
      <c r="B15" s="84"/>
      <c r="C15" s="84"/>
      <c r="D15" s="84"/>
      <c r="E15" s="84"/>
      <c r="F15" s="84"/>
      <c r="G15" s="84"/>
      <c r="H15" s="84"/>
      <c r="I15" s="84"/>
      <c r="J15" s="84"/>
    </row>
    <row r="16" spans="1:10" s="41" customFormat="1" ht="15" x14ac:dyDescent="0.25">
      <c r="A16" s="87" t="s">
        <v>30</v>
      </c>
      <c r="B16" s="87"/>
      <c r="C16" s="87"/>
      <c r="D16" s="87"/>
      <c r="E16" s="87"/>
      <c r="F16" s="87"/>
      <c r="G16" s="87"/>
      <c r="H16" s="87"/>
      <c r="I16" s="61"/>
      <c r="J16" s="38"/>
    </row>
    <row r="17" spans="1:10" s="41" customFormat="1" ht="15" x14ac:dyDescent="0.25">
      <c r="A17" s="62" t="s">
        <v>20</v>
      </c>
      <c r="B17" s="87" t="s">
        <v>61</v>
      </c>
      <c r="C17" s="87"/>
      <c r="D17" s="63"/>
      <c r="E17" s="63"/>
      <c r="F17" s="63"/>
      <c r="G17" s="63"/>
      <c r="H17" s="63"/>
      <c r="I17" s="61"/>
      <c r="J17" s="38"/>
    </row>
    <row r="18" spans="1:10" s="41" customFormat="1" ht="15" x14ac:dyDescent="0.25">
      <c r="A18" s="62" t="s">
        <v>21</v>
      </c>
      <c r="B18" s="87" t="s">
        <v>62</v>
      </c>
      <c r="C18" s="87"/>
      <c r="D18" s="87"/>
      <c r="E18" s="63"/>
      <c r="F18" s="63"/>
      <c r="G18" s="63"/>
      <c r="H18" s="63"/>
      <c r="I18" s="61"/>
      <c r="J18" s="38"/>
    </row>
    <row r="19" spans="1:10" s="41" customFormat="1" ht="91.5" customHeight="1" x14ac:dyDescent="0.25">
      <c r="A19" s="88" t="s">
        <v>60</v>
      </c>
      <c r="B19" s="88"/>
      <c r="C19" s="88"/>
      <c r="D19" s="88"/>
      <c r="E19" s="88"/>
      <c r="F19" s="88"/>
      <c r="G19" s="88"/>
      <c r="H19" s="88"/>
      <c r="I19" s="88"/>
      <c r="J19" s="88"/>
    </row>
    <row r="20" spans="1:10" x14ac:dyDescent="0.3">
      <c r="A20" s="12"/>
      <c r="B20" s="31"/>
      <c r="C20" s="46"/>
      <c r="D20" s="46"/>
      <c r="E20" s="46"/>
      <c r="F20" s="47"/>
      <c r="G20" s="27"/>
      <c r="H20" s="10"/>
      <c r="I20" s="49"/>
    </row>
    <row r="21" spans="1:10" ht="62.4" x14ac:dyDescent="0.3">
      <c r="A21" s="3" t="s">
        <v>23</v>
      </c>
      <c r="B21" s="21" t="s">
        <v>16</v>
      </c>
      <c r="C21" s="3" t="s">
        <v>1</v>
      </c>
      <c r="D21" s="3" t="s">
        <v>0</v>
      </c>
      <c r="E21" s="3" t="s">
        <v>47</v>
      </c>
      <c r="F21" s="3" t="s">
        <v>32</v>
      </c>
      <c r="G21" s="3" t="s">
        <v>33</v>
      </c>
      <c r="H21" s="3" t="s">
        <v>44</v>
      </c>
      <c r="I21" s="14" t="s">
        <v>24</v>
      </c>
      <c r="J21" s="3" t="s">
        <v>40</v>
      </c>
    </row>
    <row r="22" spans="1:10" x14ac:dyDescent="0.3">
      <c r="A22" s="3"/>
      <c r="B22" s="25" t="s">
        <v>34</v>
      </c>
      <c r="C22" s="18"/>
      <c r="D22" s="3"/>
      <c r="E22" s="3"/>
      <c r="F22" s="3"/>
      <c r="G22" s="3"/>
      <c r="H22" s="3"/>
      <c r="I22" s="36"/>
      <c r="J22" s="28"/>
    </row>
    <row r="23" spans="1:10" x14ac:dyDescent="0.3">
      <c r="A23" s="3"/>
      <c r="B23" s="26" t="s">
        <v>39</v>
      </c>
      <c r="C23" s="18"/>
      <c r="D23" s="3"/>
      <c r="E23" s="3"/>
      <c r="F23" s="3"/>
      <c r="G23" s="3"/>
      <c r="H23" s="3"/>
      <c r="I23" s="36"/>
      <c r="J23" s="28"/>
    </row>
    <row r="24" spans="1:10" ht="281.39999999999998" customHeight="1" x14ac:dyDescent="0.3">
      <c r="A24" s="8">
        <v>1</v>
      </c>
      <c r="B24" s="20" t="s">
        <v>19</v>
      </c>
      <c r="C24" s="1" t="s">
        <v>63</v>
      </c>
      <c r="D24" s="30" t="s">
        <v>31</v>
      </c>
      <c r="E24" s="2">
        <v>1500</v>
      </c>
      <c r="F24" s="30">
        <v>5.8</v>
      </c>
      <c r="G24" s="30">
        <f>E24*F24</f>
        <v>8700</v>
      </c>
      <c r="H24" s="66" t="s">
        <v>91</v>
      </c>
      <c r="I24" s="36">
        <v>8750</v>
      </c>
      <c r="J24" s="16" t="s">
        <v>46</v>
      </c>
    </row>
    <row r="25" spans="1:10" x14ac:dyDescent="0.3">
      <c r="A25" s="12"/>
      <c r="B25" s="20"/>
      <c r="C25" s="78" t="s">
        <v>51</v>
      </c>
      <c r="D25" s="78"/>
      <c r="E25" s="78"/>
      <c r="F25" s="78"/>
      <c r="G25" s="30">
        <f>G24</f>
        <v>8700</v>
      </c>
      <c r="H25" s="30"/>
      <c r="I25" s="36"/>
      <c r="J25" s="28"/>
    </row>
    <row r="26" spans="1:10" x14ac:dyDescent="0.3">
      <c r="A26" s="12"/>
      <c r="B26" s="20"/>
      <c r="C26" s="71" t="s">
        <v>2</v>
      </c>
      <c r="D26" s="72"/>
      <c r="E26" s="17">
        <v>21</v>
      </c>
      <c r="F26" s="13" t="s">
        <v>3</v>
      </c>
      <c r="G26" s="30">
        <f>E26*G25%</f>
        <v>1827</v>
      </c>
      <c r="H26" s="30"/>
      <c r="I26" s="36"/>
      <c r="J26" s="28"/>
    </row>
    <row r="27" spans="1:10" x14ac:dyDescent="0.3">
      <c r="A27" s="12"/>
      <c r="B27" s="20"/>
      <c r="C27" s="76" t="s">
        <v>50</v>
      </c>
      <c r="D27" s="76"/>
      <c r="E27" s="76"/>
      <c r="F27" s="77"/>
      <c r="G27" s="27">
        <f>G25+G26</f>
        <v>10527</v>
      </c>
      <c r="H27" s="30"/>
      <c r="I27" s="36"/>
      <c r="J27" s="28"/>
    </row>
    <row r="28" spans="1:10" ht="62.4" x14ac:dyDescent="0.3">
      <c r="A28" s="3" t="s">
        <v>23</v>
      </c>
      <c r="B28" s="21" t="s">
        <v>16</v>
      </c>
      <c r="C28" s="3" t="s">
        <v>1</v>
      </c>
      <c r="D28" s="3" t="s">
        <v>0</v>
      </c>
      <c r="E28" s="3" t="s">
        <v>47</v>
      </c>
      <c r="F28" s="3" t="s">
        <v>32</v>
      </c>
      <c r="G28" s="3" t="s">
        <v>33</v>
      </c>
      <c r="H28" s="3" t="s">
        <v>44</v>
      </c>
      <c r="I28" s="14" t="s">
        <v>24</v>
      </c>
      <c r="J28" s="3" t="s">
        <v>40</v>
      </c>
    </row>
    <row r="29" spans="1:10" x14ac:dyDescent="0.3">
      <c r="A29" s="3"/>
      <c r="B29" s="21" t="s">
        <v>38</v>
      </c>
      <c r="C29" s="4"/>
      <c r="D29" s="3"/>
      <c r="E29" s="3"/>
      <c r="F29" s="3"/>
      <c r="G29" s="3"/>
      <c r="H29" s="3"/>
      <c r="I29" s="36"/>
      <c r="J29" s="28"/>
    </row>
    <row r="30" spans="1:10" x14ac:dyDescent="0.3">
      <c r="A30" s="3"/>
      <c r="B30" s="21" t="s">
        <v>41</v>
      </c>
      <c r="C30" s="4"/>
      <c r="D30" s="3"/>
      <c r="E30" s="3"/>
      <c r="F30" s="3"/>
      <c r="G30" s="3"/>
      <c r="H30" s="3"/>
      <c r="I30" s="48"/>
      <c r="J30" s="42"/>
    </row>
    <row r="31" spans="1:10" ht="232.8" customHeight="1" x14ac:dyDescent="0.3">
      <c r="A31" s="8">
        <v>1</v>
      </c>
      <c r="B31" s="22" t="s">
        <v>4</v>
      </c>
      <c r="C31" s="1" t="s">
        <v>64</v>
      </c>
      <c r="D31" s="30" t="s">
        <v>31</v>
      </c>
      <c r="E31" s="64">
        <v>2000</v>
      </c>
      <c r="F31" s="30">
        <v>2.65</v>
      </c>
      <c r="G31" s="30">
        <f>E31*F31</f>
        <v>5300</v>
      </c>
      <c r="H31" s="1" t="s">
        <v>79</v>
      </c>
      <c r="I31" s="73">
        <v>28600</v>
      </c>
      <c r="J31" s="68" t="s">
        <v>17</v>
      </c>
    </row>
    <row r="32" spans="1:10" ht="253.8" customHeight="1" x14ac:dyDescent="0.3">
      <c r="A32" s="8">
        <v>2</v>
      </c>
      <c r="B32" s="23" t="s">
        <v>69</v>
      </c>
      <c r="C32" s="1" t="s">
        <v>65</v>
      </c>
      <c r="D32" s="30" t="s">
        <v>31</v>
      </c>
      <c r="E32" s="64">
        <v>3000</v>
      </c>
      <c r="F32" s="30">
        <v>2.2999999999999998</v>
      </c>
      <c r="G32" s="30">
        <f>E32*F32</f>
        <v>6899.9999999999991</v>
      </c>
      <c r="H32" s="1" t="s">
        <v>80</v>
      </c>
      <c r="I32" s="74"/>
      <c r="J32" s="69"/>
    </row>
    <row r="33" spans="1:10" ht="373.2" customHeight="1" x14ac:dyDescent="0.3">
      <c r="A33" s="8">
        <v>3</v>
      </c>
      <c r="B33" s="23" t="s">
        <v>11</v>
      </c>
      <c r="C33" s="1" t="s">
        <v>66</v>
      </c>
      <c r="D33" s="30" t="s">
        <v>31</v>
      </c>
      <c r="E33" s="64">
        <v>3000</v>
      </c>
      <c r="F33" s="30">
        <v>2.66</v>
      </c>
      <c r="G33" s="30">
        <f t="shared" ref="G33:G44" si="0">E33*F33</f>
        <v>7980</v>
      </c>
      <c r="H33" s="1" t="s">
        <v>81</v>
      </c>
      <c r="I33" s="74"/>
      <c r="J33" s="69"/>
    </row>
    <row r="34" spans="1:10" ht="357.6" customHeight="1" x14ac:dyDescent="0.3">
      <c r="A34" s="45">
        <v>4</v>
      </c>
      <c r="B34" s="22" t="s">
        <v>12</v>
      </c>
      <c r="C34" s="1" t="s">
        <v>68</v>
      </c>
      <c r="D34" s="30" t="s">
        <v>31</v>
      </c>
      <c r="E34" s="64">
        <v>2000</v>
      </c>
      <c r="F34" s="30">
        <v>4.2</v>
      </c>
      <c r="G34" s="30">
        <f t="shared" si="0"/>
        <v>8400</v>
      </c>
      <c r="H34" s="1" t="s">
        <v>93</v>
      </c>
      <c r="I34" s="75"/>
      <c r="J34" s="70"/>
    </row>
    <row r="35" spans="1:10" ht="17.25" customHeight="1" x14ac:dyDescent="0.3">
      <c r="A35" s="12"/>
      <c r="B35" s="22"/>
      <c r="C35" s="81" t="s">
        <v>52</v>
      </c>
      <c r="D35" s="81"/>
      <c r="E35" s="81"/>
      <c r="F35" s="82"/>
      <c r="G35" s="11">
        <f>SUM(G31:G34)</f>
        <v>28580</v>
      </c>
      <c r="H35" s="30"/>
      <c r="I35" s="32"/>
      <c r="J35" s="33"/>
    </row>
    <row r="36" spans="1:10" ht="21" customHeight="1" x14ac:dyDescent="0.3">
      <c r="A36" s="12"/>
      <c r="B36" s="22"/>
      <c r="C36" s="71" t="s">
        <v>2</v>
      </c>
      <c r="D36" s="72"/>
      <c r="E36" s="17">
        <v>21</v>
      </c>
      <c r="F36" s="13" t="s">
        <v>3</v>
      </c>
      <c r="G36" s="30">
        <f>G35*E36%</f>
        <v>6001.8</v>
      </c>
      <c r="H36" s="30"/>
      <c r="I36" s="32"/>
      <c r="J36" s="33"/>
    </row>
    <row r="37" spans="1:10" ht="21.75" customHeight="1" x14ac:dyDescent="0.3">
      <c r="A37" s="12"/>
      <c r="B37" s="22"/>
      <c r="C37" s="89" t="s">
        <v>53</v>
      </c>
      <c r="D37" s="89"/>
      <c r="E37" s="89"/>
      <c r="F37" s="90"/>
      <c r="G37" s="27">
        <f>SUM(G35:G36)</f>
        <v>34581.800000000003</v>
      </c>
      <c r="H37" s="30"/>
      <c r="I37" s="32"/>
      <c r="J37" s="33"/>
    </row>
    <row r="38" spans="1:10" ht="62.4" x14ac:dyDescent="0.3">
      <c r="A38" s="3" t="s">
        <v>23</v>
      </c>
      <c r="B38" s="21" t="s">
        <v>16</v>
      </c>
      <c r="C38" s="3" t="s">
        <v>1</v>
      </c>
      <c r="D38" s="3" t="s">
        <v>0</v>
      </c>
      <c r="E38" s="3" t="s">
        <v>47</v>
      </c>
      <c r="F38" s="3" t="s">
        <v>32</v>
      </c>
      <c r="G38" s="3" t="s">
        <v>33</v>
      </c>
      <c r="H38" s="3" t="s">
        <v>44</v>
      </c>
      <c r="I38" s="14" t="s">
        <v>24</v>
      </c>
      <c r="J38" s="3" t="s">
        <v>40</v>
      </c>
    </row>
    <row r="39" spans="1:10" ht="21" customHeight="1" x14ac:dyDescent="0.3">
      <c r="A39" s="8"/>
      <c r="B39" s="35" t="s">
        <v>37</v>
      </c>
      <c r="C39" s="1"/>
      <c r="D39" s="30"/>
      <c r="E39" s="2"/>
      <c r="F39" s="30"/>
      <c r="G39" s="30"/>
      <c r="H39" s="30"/>
      <c r="I39" s="32"/>
      <c r="J39" s="33"/>
    </row>
    <row r="40" spans="1:10" ht="31.2" x14ac:dyDescent="0.3">
      <c r="A40" s="8"/>
      <c r="B40" s="35" t="s">
        <v>22</v>
      </c>
      <c r="C40" s="1"/>
      <c r="D40" s="30"/>
      <c r="E40" s="2"/>
      <c r="F40" s="30"/>
      <c r="G40" s="30"/>
      <c r="H40" s="30"/>
      <c r="I40" s="43"/>
      <c r="J40" s="33"/>
    </row>
    <row r="41" spans="1:10" ht="233.4" customHeight="1" x14ac:dyDescent="0.3">
      <c r="A41" s="8">
        <v>1</v>
      </c>
      <c r="B41" s="50" t="s">
        <v>4</v>
      </c>
      <c r="C41" s="1" t="s">
        <v>67</v>
      </c>
      <c r="D41" s="30" t="s">
        <v>31</v>
      </c>
      <c r="E41" s="2">
        <v>800</v>
      </c>
      <c r="F41" s="30">
        <v>2.8</v>
      </c>
      <c r="G41" s="30">
        <f t="shared" si="0"/>
        <v>2240</v>
      </c>
      <c r="H41" s="1" t="s">
        <v>82</v>
      </c>
      <c r="I41" s="73">
        <v>8000</v>
      </c>
      <c r="J41" s="68" t="s">
        <v>18</v>
      </c>
    </row>
    <row r="42" spans="1:10" ht="258" customHeight="1" x14ac:dyDescent="0.3">
      <c r="A42" s="8">
        <v>2</v>
      </c>
      <c r="B42" s="23" t="s">
        <v>69</v>
      </c>
      <c r="C42" s="1" t="s">
        <v>70</v>
      </c>
      <c r="D42" s="30" t="s">
        <v>31</v>
      </c>
      <c r="E42" s="2">
        <v>1000</v>
      </c>
      <c r="F42" s="30">
        <v>2.5</v>
      </c>
      <c r="G42" s="30">
        <f t="shared" si="0"/>
        <v>2500</v>
      </c>
      <c r="H42" s="1" t="s">
        <v>83</v>
      </c>
      <c r="I42" s="74"/>
      <c r="J42" s="69"/>
    </row>
    <row r="43" spans="1:10" ht="375" customHeight="1" x14ac:dyDescent="0.3">
      <c r="A43" s="8">
        <v>3</v>
      </c>
      <c r="B43" s="23" t="s">
        <v>11</v>
      </c>
      <c r="C43" s="1" t="s">
        <v>71</v>
      </c>
      <c r="D43" s="30" t="s">
        <v>31</v>
      </c>
      <c r="E43" s="2">
        <v>500</v>
      </c>
      <c r="F43" s="30">
        <v>2.8</v>
      </c>
      <c r="G43" s="30">
        <f t="shared" si="0"/>
        <v>1400</v>
      </c>
      <c r="H43" s="1" t="s">
        <v>84</v>
      </c>
      <c r="I43" s="74"/>
      <c r="J43" s="69"/>
    </row>
    <row r="44" spans="1:10" ht="360.6" customHeight="1" x14ac:dyDescent="0.3">
      <c r="A44" s="8">
        <v>4</v>
      </c>
      <c r="B44" s="22" t="s">
        <v>12</v>
      </c>
      <c r="C44" s="1" t="s">
        <v>68</v>
      </c>
      <c r="D44" s="30" t="s">
        <v>31</v>
      </c>
      <c r="E44" s="2">
        <v>400</v>
      </c>
      <c r="F44" s="30">
        <v>4.5999999999999996</v>
      </c>
      <c r="G44" s="30">
        <f t="shared" si="0"/>
        <v>1839.9999999999998</v>
      </c>
      <c r="H44" s="1" t="s">
        <v>92</v>
      </c>
      <c r="I44" s="75"/>
      <c r="J44" s="70"/>
    </row>
    <row r="45" spans="1:10" x14ac:dyDescent="0.3">
      <c r="A45" s="12"/>
      <c r="B45" s="31"/>
      <c r="C45" s="81" t="s">
        <v>54</v>
      </c>
      <c r="D45" s="81"/>
      <c r="E45" s="81"/>
      <c r="F45" s="82"/>
      <c r="G45" s="30">
        <f>SUM(G41:G44)</f>
        <v>7980</v>
      </c>
      <c r="H45" s="10"/>
      <c r="I45" s="51"/>
    </row>
    <row r="46" spans="1:10" x14ac:dyDescent="0.3">
      <c r="A46" s="12"/>
      <c r="B46" s="31"/>
      <c r="C46" s="71" t="s">
        <v>2</v>
      </c>
      <c r="D46" s="72"/>
      <c r="E46" s="17">
        <v>21</v>
      </c>
      <c r="F46" s="13" t="s">
        <v>3</v>
      </c>
      <c r="G46" s="30">
        <f>G45*E46%</f>
        <v>1675.8</v>
      </c>
      <c r="H46" s="10"/>
    </row>
    <row r="47" spans="1:10" x14ac:dyDescent="0.3">
      <c r="A47" s="12"/>
      <c r="B47" s="31"/>
      <c r="C47" s="76" t="s">
        <v>55</v>
      </c>
      <c r="D47" s="76"/>
      <c r="E47" s="76"/>
      <c r="F47" s="77"/>
      <c r="G47" s="27">
        <f>SUM(G45:G46)</f>
        <v>9655.7999999999993</v>
      </c>
      <c r="H47" s="10"/>
    </row>
    <row r="48" spans="1:10" ht="62.4" x14ac:dyDescent="0.3">
      <c r="A48" s="3" t="s">
        <v>23</v>
      </c>
      <c r="B48" s="21" t="s">
        <v>16</v>
      </c>
      <c r="C48" s="3" t="s">
        <v>1</v>
      </c>
      <c r="D48" s="3" t="s">
        <v>0</v>
      </c>
      <c r="E48" s="3" t="s">
        <v>47</v>
      </c>
      <c r="F48" s="3" t="s">
        <v>32</v>
      </c>
      <c r="G48" s="3" t="s">
        <v>33</v>
      </c>
      <c r="H48" s="3" t="s">
        <v>44</v>
      </c>
      <c r="I48" s="14" t="s">
        <v>24</v>
      </c>
      <c r="J48" s="3" t="s">
        <v>40</v>
      </c>
    </row>
    <row r="49" spans="1:10" ht="16.5" customHeight="1" x14ac:dyDescent="0.3">
      <c r="A49" s="7"/>
      <c r="B49" s="26" t="s">
        <v>36</v>
      </c>
      <c r="C49" s="18"/>
      <c r="D49" s="3"/>
      <c r="E49" s="3"/>
      <c r="F49" s="3"/>
      <c r="G49" s="3"/>
      <c r="H49" s="3"/>
      <c r="I49" s="30"/>
      <c r="J49" s="28"/>
    </row>
    <row r="50" spans="1:10" ht="16.5" customHeight="1" x14ac:dyDescent="0.3">
      <c r="A50" s="7"/>
      <c r="B50" s="26" t="s">
        <v>42</v>
      </c>
      <c r="C50" s="44"/>
      <c r="D50" s="3"/>
      <c r="E50" s="3"/>
      <c r="F50" s="3"/>
      <c r="G50" s="3"/>
      <c r="H50" s="3"/>
      <c r="I50" s="27"/>
      <c r="J50" s="42"/>
    </row>
    <row r="51" spans="1:10" ht="285" customHeight="1" x14ac:dyDescent="0.3">
      <c r="A51" s="8">
        <v>1</v>
      </c>
      <c r="B51" s="23" t="s">
        <v>5</v>
      </c>
      <c r="C51" s="15" t="s">
        <v>74</v>
      </c>
      <c r="D51" s="30" t="s">
        <v>31</v>
      </c>
      <c r="E51" s="2">
        <v>1800</v>
      </c>
      <c r="F51" s="30">
        <v>6.4</v>
      </c>
      <c r="G51" s="30">
        <f t="shared" ref="G51:G62" si="1">E51*F51</f>
        <v>11520</v>
      </c>
      <c r="H51" s="15" t="s">
        <v>85</v>
      </c>
      <c r="I51" s="73">
        <v>16887.61</v>
      </c>
      <c r="J51" s="68" t="s">
        <v>17</v>
      </c>
    </row>
    <row r="52" spans="1:10" ht="372" customHeight="1" x14ac:dyDescent="0.3">
      <c r="A52" s="8">
        <v>2</v>
      </c>
      <c r="B52" s="23" t="s">
        <v>13</v>
      </c>
      <c r="C52" s="1" t="s">
        <v>73</v>
      </c>
      <c r="D52" s="30" t="s">
        <v>31</v>
      </c>
      <c r="E52" s="2">
        <v>400</v>
      </c>
      <c r="F52" s="30">
        <v>6</v>
      </c>
      <c r="G52" s="30">
        <f t="shared" si="1"/>
        <v>2400</v>
      </c>
      <c r="H52" s="1" t="s">
        <v>86</v>
      </c>
      <c r="I52" s="74"/>
      <c r="J52" s="69"/>
    </row>
    <row r="53" spans="1:10" ht="361.8" customHeight="1" x14ac:dyDescent="0.3">
      <c r="A53" s="8">
        <v>3</v>
      </c>
      <c r="B53" s="23" t="s">
        <v>72</v>
      </c>
      <c r="C53" s="1" t="s">
        <v>75</v>
      </c>
      <c r="D53" s="30" t="s">
        <v>31</v>
      </c>
      <c r="E53" s="2">
        <v>500</v>
      </c>
      <c r="F53" s="30">
        <v>5.9</v>
      </c>
      <c r="G53" s="30">
        <f t="shared" si="1"/>
        <v>2950</v>
      </c>
      <c r="H53" s="1" t="s">
        <v>87</v>
      </c>
      <c r="I53" s="75"/>
      <c r="J53" s="70"/>
    </row>
    <row r="54" spans="1:10" ht="18.75" customHeight="1" x14ac:dyDescent="0.3">
      <c r="A54" s="12"/>
      <c r="B54" s="23"/>
      <c r="C54" s="81" t="s">
        <v>56</v>
      </c>
      <c r="D54" s="81"/>
      <c r="E54" s="81"/>
      <c r="F54" s="82"/>
      <c r="G54" s="30">
        <f>SUM(G51:G53)</f>
        <v>16870</v>
      </c>
      <c r="H54" s="30"/>
      <c r="I54" s="32"/>
      <c r="J54" s="33"/>
    </row>
    <row r="55" spans="1:10" ht="18.75" customHeight="1" x14ac:dyDescent="0.3">
      <c r="A55" s="12"/>
      <c r="B55" s="23"/>
      <c r="C55" s="71" t="s">
        <v>2</v>
      </c>
      <c r="D55" s="72"/>
      <c r="E55" s="17">
        <v>21</v>
      </c>
      <c r="F55" s="13" t="s">
        <v>3</v>
      </c>
      <c r="G55" s="30">
        <f>G54*E55%</f>
        <v>3542.7</v>
      </c>
      <c r="H55" s="30"/>
      <c r="I55" s="32"/>
      <c r="J55" s="33"/>
    </row>
    <row r="56" spans="1:10" ht="18.75" customHeight="1" x14ac:dyDescent="0.3">
      <c r="A56" s="12"/>
      <c r="B56" s="23"/>
      <c r="C56" s="76" t="s">
        <v>57</v>
      </c>
      <c r="D56" s="76"/>
      <c r="E56" s="76"/>
      <c r="F56" s="77"/>
      <c r="G56" s="27">
        <f>SUM(G54:G55)</f>
        <v>20412.7</v>
      </c>
      <c r="H56" s="30"/>
      <c r="I56" s="32"/>
      <c r="J56" s="33"/>
    </row>
    <row r="57" spans="1:10" ht="62.4" x14ac:dyDescent="0.3">
      <c r="A57" s="3" t="s">
        <v>23</v>
      </c>
      <c r="B57" s="21" t="s">
        <v>16</v>
      </c>
      <c r="C57" s="3" t="s">
        <v>1</v>
      </c>
      <c r="D57" s="3" t="s">
        <v>0</v>
      </c>
      <c r="E57" s="3" t="s">
        <v>47</v>
      </c>
      <c r="F57" s="3" t="s">
        <v>32</v>
      </c>
      <c r="G57" s="3" t="s">
        <v>33</v>
      </c>
      <c r="H57" s="3" t="s">
        <v>44</v>
      </c>
      <c r="I57" s="14" t="s">
        <v>24</v>
      </c>
      <c r="J57" s="3" t="s">
        <v>40</v>
      </c>
    </row>
    <row r="58" spans="1:10" ht="24" customHeight="1" x14ac:dyDescent="0.3">
      <c r="A58" s="8"/>
      <c r="B58" s="34" t="s">
        <v>35</v>
      </c>
      <c r="C58" s="15"/>
      <c r="D58" s="30"/>
      <c r="E58" s="2"/>
      <c r="F58" s="30"/>
      <c r="G58" s="30"/>
      <c r="H58" s="30"/>
      <c r="I58" s="32"/>
      <c r="J58" s="33"/>
    </row>
    <row r="59" spans="1:10" ht="31.2" x14ac:dyDescent="0.3">
      <c r="A59" s="8"/>
      <c r="B59" s="34" t="s">
        <v>43</v>
      </c>
      <c r="C59" s="15"/>
      <c r="D59" s="30"/>
      <c r="E59" s="2"/>
      <c r="F59" s="30"/>
      <c r="G59" s="30"/>
      <c r="H59" s="30"/>
      <c r="I59" s="43"/>
      <c r="J59" s="33"/>
    </row>
    <row r="60" spans="1:10" ht="281.39999999999998" customHeight="1" x14ac:dyDescent="0.3">
      <c r="A60" s="8">
        <v>1</v>
      </c>
      <c r="B60" s="23" t="s">
        <v>5</v>
      </c>
      <c r="C60" s="15" t="s">
        <v>76</v>
      </c>
      <c r="D60" s="30" t="s">
        <v>31</v>
      </c>
      <c r="E60" s="2">
        <v>1200</v>
      </c>
      <c r="F60" s="30">
        <v>5.9</v>
      </c>
      <c r="G60" s="30">
        <f t="shared" si="1"/>
        <v>7080</v>
      </c>
      <c r="H60" s="15" t="s">
        <v>88</v>
      </c>
      <c r="I60" s="73">
        <v>10500</v>
      </c>
      <c r="J60" s="68" t="s">
        <v>18</v>
      </c>
    </row>
    <row r="61" spans="1:10" ht="368.4" customHeight="1" x14ac:dyDescent="0.3">
      <c r="A61" s="8">
        <v>2</v>
      </c>
      <c r="B61" s="23" t="s">
        <v>13</v>
      </c>
      <c r="C61" s="1" t="s">
        <v>77</v>
      </c>
      <c r="D61" s="30" t="s">
        <v>31</v>
      </c>
      <c r="E61" s="2">
        <v>300</v>
      </c>
      <c r="F61" s="30">
        <v>5.7</v>
      </c>
      <c r="G61" s="30">
        <f t="shared" si="1"/>
        <v>1710</v>
      </c>
      <c r="H61" s="1" t="s">
        <v>89</v>
      </c>
      <c r="I61" s="74"/>
      <c r="J61" s="69"/>
    </row>
    <row r="62" spans="1:10" ht="359.4" customHeight="1" x14ac:dyDescent="0.3">
      <c r="A62" s="8">
        <v>3</v>
      </c>
      <c r="B62" s="23" t="s">
        <v>72</v>
      </c>
      <c r="C62" s="1" t="s">
        <v>78</v>
      </c>
      <c r="D62" s="30" t="s">
        <v>31</v>
      </c>
      <c r="E62" s="2">
        <v>300</v>
      </c>
      <c r="F62" s="30">
        <v>5.7</v>
      </c>
      <c r="G62" s="30">
        <f t="shared" si="1"/>
        <v>1710</v>
      </c>
      <c r="H62" s="1" t="s">
        <v>90</v>
      </c>
      <c r="I62" s="75"/>
      <c r="J62" s="70"/>
    </row>
    <row r="63" spans="1:10" x14ac:dyDescent="0.3">
      <c r="A63" s="12"/>
      <c r="B63" s="31"/>
      <c r="C63" s="81" t="s">
        <v>58</v>
      </c>
      <c r="D63" s="81"/>
      <c r="E63" s="81"/>
      <c r="F63" s="82"/>
      <c r="G63" s="30">
        <f>SUM(G60:G62)</f>
        <v>10500</v>
      </c>
      <c r="H63" s="10"/>
      <c r="I63" s="51"/>
    </row>
    <row r="64" spans="1:10" x14ac:dyDescent="0.3">
      <c r="A64" s="12"/>
      <c r="B64" s="31"/>
      <c r="C64" s="71" t="s">
        <v>2</v>
      </c>
      <c r="D64" s="72"/>
      <c r="E64" s="17">
        <v>21</v>
      </c>
      <c r="F64" s="13" t="s">
        <v>3</v>
      </c>
      <c r="G64" s="30">
        <f>G63*E64%</f>
        <v>2205</v>
      </c>
      <c r="H64" s="52"/>
      <c r="I64" s="51"/>
      <c r="J64" s="53"/>
    </row>
    <row r="65" spans="1:10" x14ac:dyDescent="0.3">
      <c r="A65" s="12"/>
      <c r="B65" s="31"/>
      <c r="C65" s="76" t="s">
        <v>59</v>
      </c>
      <c r="D65" s="76"/>
      <c r="E65" s="76"/>
      <c r="F65" s="77"/>
      <c r="G65" s="30">
        <f>SUM(G63:G64)</f>
        <v>12705</v>
      </c>
      <c r="H65" s="52"/>
      <c r="I65" s="51"/>
      <c r="J65" s="53"/>
    </row>
    <row r="66" spans="1:10" x14ac:dyDescent="0.3">
      <c r="A66" s="12"/>
      <c r="B66" s="31"/>
      <c r="C66" s="46"/>
      <c r="D66" s="46"/>
      <c r="E66" s="46"/>
      <c r="F66" s="47"/>
      <c r="G66" s="30"/>
      <c r="H66" s="52"/>
      <c r="I66" s="51"/>
      <c r="J66" s="53"/>
    </row>
    <row r="67" spans="1:10" s="59" customFormat="1" ht="14.4" x14ac:dyDescent="0.3">
      <c r="A67" s="54"/>
      <c r="B67" s="55"/>
      <c r="C67" s="56"/>
      <c r="D67" s="54"/>
      <c r="E67" s="54"/>
      <c r="F67" s="54"/>
      <c r="G67" s="54"/>
      <c r="H67" s="54"/>
      <c r="I67" s="57"/>
      <c r="J67" s="58"/>
    </row>
    <row r="68" spans="1:10" s="59" customFormat="1" ht="14.4" x14ac:dyDescent="0.3">
      <c r="A68" s="54"/>
      <c r="B68" s="55"/>
      <c r="C68" s="56"/>
      <c r="D68" s="54"/>
      <c r="E68" s="54"/>
      <c r="F68" s="54"/>
      <c r="G68" s="54"/>
      <c r="H68" s="54"/>
      <c r="I68" s="57"/>
      <c r="J68" s="58"/>
    </row>
    <row r="69" spans="1:10" s="59" customFormat="1" ht="14.4" x14ac:dyDescent="0.3">
      <c r="A69" s="54"/>
      <c r="B69" s="55"/>
      <c r="C69" s="56"/>
      <c r="D69" s="54"/>
      <c r="E69" s="54"/>
      <c r="F69" s="54"/>
      <c r="G69" s="54"/>
      <c r="H69" s="65"/>
      <c r="I69" s="57"/>
      <c r="J69" s="58"/>
    </row>
    <row r="70" spans="1:10" s="59" customFormat="1" ht="14.4" x14ac:dyDescent="0.3">
      <c r="A70" s="54"/>
      <c r="B70" s="55"/>
      <c r="C70" s="56"/>
      <c r="D70" s="54"/>
      <c r="E70" s="54"/>
      <c r="F70" s="54"/>
      <c r="G70" s="54"/>
      <c r="H70" s="54"/>
      <c r="I70" s="57"/>
      <c r="J70" s="58"/>
    </row>
    <row r="71" spans="1:10" s="59" customFormat="1" ht="14.4" x14ac:dyDescent="0.3">
      <c r="A71" s="54"/>
      <c r="B71" s="55"/>
      <c r="C71" s="56"/>
      <c r="D71" s="54"/>
      <c r="E71" s="54"/>
      <c r="F71" s="54"/>
      <c r="G71" s="54"/>
      <c r="H71" s="54"/>
      <c r="I71" s="57"/>
      <c r="J71" s="58"/>
    </row>
    <row r="72" spans="1:10" s="59" customFormat="1" ht="14.4" x14ac:dyDescent="0.3">
      <c r="A72" s="54"/>
      <c r="B72" s="55"/>
      <c r="C72" s="56"/>
      <c r="D72" s="54"/>
      <c r="E72" s="54"/>
      <c r="F72" s="54"/>
      <c r="G72" s="54"/>
      <c r="H72" s="54"/>
      <c r="I72" s="57"/>
      <c r="J72" s="58"/>
    </row>
    <row r="73" spans="1:10" s="59" customFormat="1" ht="14.4" x14ac:dyDescent="0.3">
      <c r="A73" s="54"/>
      <c r="B73" s="55"/>
      <c r="C73" s="56"/>
      <c r="D73" s="54"/>
      <c r="E73" s="54"/>
      <c r="F73" s="54"/>
      <c r="G73" s="54"/>
      <c r="H73" s="54"/>
      <c r="I73" s="57"/>
      <c r="J73" s="58"/>
    </row>
    <row r="74" spans="1:10" s="59" customFormat="1" ht="14.4" x14ac:dyDescent="0.3">
      <c r="A74" s="54"/>
      <c r="B74" s="55"/>
      <c r="C74" s="56"/>
      <c r="D74" s="54"/>
      <c r="E74" s="54"/>
      <c r="F74" s="54"/>
      <c r="G74" s="54"/>
      <c r="H74" s="54"/>
      <c r="I74" s="57"/>
      <c r="J74" s="58"/>
    </row>
    <row r="75" spans="1:10" s="59" customFormat="1" ht="14.4" x14ac:dyDescent="0.3">
      <c r="A75" s="54"/>
      <c r="B75" s="55"/>
      <c r="C75" s="56"/>
      <c r="D75" s="54"/>
      <c r="E75" s="54"/>
      <c r="F75" s="54"/>
      <c r="G75" s="54"/>
      <c r="H75" s="54"/>
      <c r="I75" s="57"/>
      <c r="J75" s="58"/>
    </row>
    <row r="76" spans="1:10" s="59" customFormat="1" ht="14.4" x14ac:dyDescent="0.3">
      <c r="A76" s="54"/>
      <c r="B76" s="55"/>
      <c r="C76" s="56"/>
      <c r="D76" s="54"/>
      <c r="E76" s="54"/>
      <c r="F76" s="54"/>
      <c r="G76" s="54"/>
      <c r="H76" s="54"/>
      <c r="I76" s="57"/>
      <c r="J76" s="58"/>
    </row>
    <row r="77" spans="1:10" s="59" customFormat="1" ht="14.4" x14ac:dyDescent="0.3">
      <c r="A77" s="54"/>
      <c r="B77" s="55"/>
      <c r="C77" s="56"/>
      <c r="D77" s="54"/>
      <c r="E77" s="54"/>
      <c r="F77" s="54"/>
      <c r="G77" s="54"/>
      <c r="H77" s="54"/>
      <c r="I77" s="57"/>
      <c r="J77" s="58"/>
    </row>
    <row r="78" spans="1:10" s="59" customFormat="1" ht="14.4" x14ac:dyDescent="0.3">
      <c r="A78" s="54"/>
      <c r="B78" s="55"/>
      <c r="C78" s="56"/>
      <c r="D78" s="54"/>
      <c r="E78" s="54"/>
      <c r="F78" s="54"/>
      <c r="G78" s="54"/>
      <c r="H78" s="54"/>
      <c r="I78" s="57"/>
      <c r="J78" s="58"/>
    </row>
    <row r="79" spans="1:10" s="59" customFormat="1" ht="14.4" x14ac:dyDescent="0.3">
      <c r="A79" s="54"/>
      <c r="B79" s="55"/>
      <c r="C79" s="56"/>
      <c r="D79" s="54"/>
      <c r="E79" s="54"/>
      <c r="F79" s="54"/>
      <c r="G79" s="54"/>
      <c r="H79" s="54"/>
      <c r="I79" s="57"/>
      <c r="J79" s="58"/>
    </row>
    <row r="80" spans="1:10" s="59" customFormat="1" ht="14.4" x14ac:dyDescent="0.3">
      <c r="A80" s="54"/>
      <c r="B80" s="55"/>
      <c r="C80" s="56"/>
      <c r="D80" s="54"/>
      <c r="E80" s="54"/>
      <c r="F80" s="54"/>
      <c r="G80" s="54"/>
      <c r="H80" s="54"/>
      <c r="I80" s="57"/>
      <c r="J80" s="58"/>
    </row>
    <row r="81" spans="1:10" s="59" customFormat="1" ht="14.4" x14ac:dyDescent="0.3">
      <c r="A81" s="54"/>
      <c r="B81" s="55"/>
      <c r="C81" s="56"/>
      <c r="D81" s="54"/>
      <c r="E81" s="54"/>
      <c r="F81" s="54"/>
      <c r="G81" s="54"/>
      <c r="H81" s="54"/>
      <c r="I81" s="57"/>
      <c r="J81" s="58"/>
    </row>
    <row r="82" spans="1:10" s="59" customFormat="1" ht="14.4" x14ac:dyDescent="0.3">
      <c r="A82" s="54"/>
      <c r="B82" s="55"/>
      <c r="C82" s="56"/>
      <c r="D82" s="54"/>
      <c r="E82" s="54"/>
      <c r="F82" s="54"/>
      <c r="G82" s="54"/>
      <c r="H82" s="54"/>
      <c r="I82" s="57"/>
      <c r="J82" s="58"/>
    </row>
    <row r="83" spans="1:10" s="59" customFormat="1" ht="14.4" x14ac:dyDescent="0.3">
      <c r="A83" s="54"/>
      <c r="B83" s="55"/>
      <c r="C83" s="56"/>
      <c r="D83" s="54"/>
      <c r="E83" s="54"/>
      <c r="F83" s="54"/>
      <c r="G83" s="54"/>
      <c r="H83" s="54"/>
      <c r="I83" s="57"/>
      <c r="J83" s="58"/>
    </row>
    <row r="84" spans="1:10" s="59" customFormat="1" ht="14.4" x14ac:dyDescent="0.3">
      <c r="A84" s="54"/>
      <c r="B84" s="55"/>
      <c r="C84" s="56"/>
      <c r="D84" s="54"/>
      <c r="E84" s="54"/>
      <c r="F84" s="54"/>
      <c r="G84" s="54"/>
      <c r="H84" s="54"/>
      <c r="I84" s="57"/>
      <c r="J84" s="58"/>
    </row>
    <row r="85" spans="1:10" s="59" customFormat="1" ht="14.4" x14ac:dyDescent="0.3">
      <c r="A85" s="54"/>
      <c r="B85" s="55"/>
      <c r="C85" s="56"/>
      <c r="D85" s="54"/>
      <c r="E85" s="54"/>
      <c r="F85" s="54"/>
      <c r="G85" s="54"/>
      <c r="H85" s="54"/>
      <c r="I85" s="57"/>
      <c r="J85" s="58"/>
    </row>
    <row r="86" spans="1:10" s="59" customFormat="1" ht="14.4" x14ac:dyDescent="0.3">
      <c r="A86" s="54"/>
      <c r="B86" s="55"/>
      <c r="C86" s="56"/>
      <c r="D86" s="54"/>
      <c r="E86" s="54"/>
      <c r="F86" s="54"/>
      <c r="G86" s="54"/>
      <c r="H86" s="54"/>
      <c r="I86" s="57"/>
      <c r="J86" s="58"/>
    </row>
    <row r="87" spans="1:10" s="59" customFormat="1" ht="14.4" x14ac:dyDescent="0.3">
      <c r="A87" s="54"/>
      <c r="B87" s="55"/>
      <c r="C87" s="56"/>
      <c r="D87" s="54"/>
      <c r="E87" s="54"/>
      <c r="F87" s="54"/>
      <c r="G87" s="54"/>
      <c r="H87" s="54"/>
      <c r="I87" s="57"/>
      <c r="J87" s="58"/>
    </row>
    <row r="88" spans="1:10" s="59" customFormat="1" ht="14.4" x14ac:dyDescent="0.3">
      <c r="A88" s="54"/>
      <c r="B88" s="55"/>
      <c r="C88" s="56"/>
      <c r="D88" s="54"/>
      <c r="E88" s="54"/>
      <c r="F88" s="54"/>
      <c r="G88" s="54"/>
      <c r="H88" s="54"/>
      <c r="I88" s="57"/>
      <c r="J88" s="58"/>
    </row>
    <row r="89" spans="1:10" s="59" customFormat="1" ht="14.4" x14ac:dyDescent="0.3">
      <c r="A89" s="54"/>
      <c r="B89" s="55"/>
      <c r="C89" s="56"/>
      <c r="D89" s="54"/>
      <c r="E89" s="54"/>
      <c r="F89" s="54"/>
      <c r="G89" s="54"/>
      <c r="H89" s="54"/>
      <c r="I89" s="57"/>
      <c r="J89" s="58"/>
    </row>
    <row r="90" spans="1:10" s="59" customFormat="1" ht="14.4" x14ac:dyDescent="0.3">
      <c r="A90" s="54"/>
      <c r="B90" s="55"/>
      <c r="C90" s="56"/>
      <c r="D90" s="54"/>
      <c r="E90" s="54"/>
      <c r="F90" s="54"/>
      <c r="G90" s="54"/>
      <c r="H90" s="54"/>
      <c r="I90" s="57"/>
      <c r="J90" s="58"/>
    </row>
    <row r="91" spans="1:10" s="59" customFormat="1" ht="14.4" x14ac:dyDescent="0.3">
      <c r="A91" s="54"/>
      <c r="B91" s="55"/>
      <c r="C91" s="56"/>
      <c r="D91" s="54"/>
      <c r="E91" s="54"/>
      <c r="F91" s="54"/>
      <c r="G91" s="54"/>
      <c r="H91" s="54"/>
      <c r="I91" s="57"/>
      <c r="J91" s="58"/>
    </row>
    <row r="92" spans="1:10" s="59" customFormat="1" ht="14.4" x14ac:dyDescent="0.3">
      <c r="A92" s="54"/>
      <c r="B92" s="55"/>
      <c r="C92" s="56"/>
      <c r="D92" s="54"/>
      <c r="E92" s="54"/>
      <c r="F92" s="54"/>
      <c r="G92" s="54"/>
      <c r="H92" s="54"/>
      <c r="I92" s="57"/>
      <c r="J92" s="58"/>
    </row>
    <row r="93" spans="1:10" s="59" customFormat="1" ht="14.4" x14ac:dyDescent="0.3">
      <c r="A93" s="54"/>
      <c r="B93" s="55"/>
      <c r="C93" s="56"/>
      <c r="D93" s="54"/>
      <c r="E93" s="54"/>
      <c r="F93" s="54"/>
      <c r="G93" s="54"/>
      <c r="H93" s="54"/>
      <c r="I93" s="57"/>
      <c r="J93" s="58"/>
    </row>
    <row r="94" spans="1:10" s="59" customFormat="1" ht="14.4" x14ac:dyDescent="0.3">
      <c r="A94" s="54"/>
      <c r="B94" s="55"/>
      <c r="C94" s="56"/>
      <c r="D94" s="54"/>
      <c r="E94" s="54"/>
      <c r="F94" s="54"/>
      <c r="G94" s="54"/>
      <c r="H94" s="54"/>
      <c r="I94" s="57"/>
      <c r="J94" s="58"/>
    </row>
    <row r="95" spans="1:10" s="59" customFormat="1" ht="14.4" x14ac:dyDescent="0.3">
      <c r="A95" s="54"/>
      <c r="B95" s="55"/>
      <c r="C95" s="56"/>
      <c r="D95" s="54"/>
      <c r="E95" s="54"/>
      <c r="F95" s="54"/>
      <c r="G95" s="54"/>
      <c r="H95" s="54"/>
      <c r="I95" s="57"/>
      <c r="J95" s="58"/>
    </row>
    <row r="96" spans="1:10" s="59" customFormat="1" ht="14.4" x14ac:dyDescent="0.3">
      <c r="A96" s="54"/>
      <c r="B96" s="55"/>
      <c r="C96" s="56"/>
      <c r="D96" s="54"/>
      <c r="E96" s="54"/>
      <c r="F96" s="54"/>
      <c r="G96" s="54"/>
      <c r="H96" s="54"/>
      <c r="I96" s="57"/>
      <c r="J96" s="58"/>
    </row>
    <row r="97" spans="1:10" s="59" customFormat="1" ht="14.4" x14ac:dyDescent="0.3">
      <c r="A97" s="54"/>
      <c r="B97" s="55"/>
      <c r="C97" s="56"/>
      <c r="D97" s="54"/>
      <c r="E97" s="54"/>
      <c r="F97" s="54"/>
      <c r="G97" s="54"/>
      <c r="H97" s="54"/>
      <c r="I97" s="57"/>
      <c r="J97" s="58"/>
    </row>
    <row r="98" spans="1:10" s="59" customFormat="1" ht="14.4" x14ac:dyDescent="0.3">
      <c r="A98" s="54"/>
      <c r="B98" s="55"/>
      <c r="C98" s="56"/>
      <c r="D98" s="54"/>
      <c r="E98" s="54"/>
      <c r="F98" s="54"/>
      <c r="G98" s="54"/>
      <c r="H98" s="54"/>
      <c r="I98" s="57"/>
      <c r="J98" s="58"/>
    </row>
    <row r="99" spans="1:10" s="59" customFormat="1" ht="14.4" x14ac:dyDescent="0.3">
      <c r="A99" s="54"/>
      <c r="B99" s="55"/>
      <c r="C99" s="56"/>
      <c r="D99" s="54"/>
      <c r="E99" s="54"/>
      <c r="F99" s="54"/>
      <c r="G99" s="54"/>
      <c r="H99" s="54"/>
      <c r="I99" s="57"/>
      <c r="J99" s="58"/>
    </row>
    <row r="100" spans="1:10" s="59" customFormat="1" ht="14.4" x14ac:dyDescent="0.3">
      <c r="A100" s="54"/>
      <c r="B100" s="55"/>
      <c r="C100" s="56"/>
      <c r="D100" s="54"/>
      <c r="E100" s="54"/>
      <c r="F100" s="54"/>
      <c r="G100" s="54"/>
      <c r="H100" s="54"/>
      <c r="I100" s="57"/>
      <c r="J100" s="58"/>
    </row>
    <row r="101" spans="1:10" s="59" customFormat="1" ht="14.4" x14ac:dyDescent="0.3">
      <c r="A101" s="54"/>
      <c r="B101" s="55"/>
      <c r="C101" s="56"/>
      <c r="D101" s="54"/>
      <c r="E101" s="54"/>
      <c r="F101" s="54"/>
      <c r="G101" s="54"/>
      <c r="H101" s="54"/>
      <c r="I101" s="57"/>
      <c r="J101" s="58"/>
    </row>
    <row r="102" spans="1:10" s="59" customFormat="1" ht="14.4" x14ac:dyDescent="0.3">
      <c r="A102" s="54"/>
      <c r="B102" s="55"/>
      <c r="C102" s="56"/>
      <c r="D102" s="54"/>
      <c r="E102" s="54"/>
      <c r="F102" s="54"/>
      <c r="G102" s="54"/>
      <c r="H102" s="54"/>
      <c r="I102" s="57"/>
      <c r="J102" s="58"/>
    </row>
    <row r="103" spans="1:10" s="59" customFormat="1" ht="14.4" x14ac:dyDescent="0.3">
      <c r="A103" s="54"/>
      <c r="B103" s="55"/>
      <c r="C103" s="56"/>
      <c r="D103" s="54"/>
      <c r="E103" s="54"/>
      <c r="F103" s="54"/>
      <c r="G103" s="54"/>
      <c r="H103" s="54"/>
      <c r="I103" s="57"/>
      <c r="J103" s="58"/>
    </row>
    <row r="104" spans="1:10" s="59" customFormat="1" ht="14.4" x14ac:dyDescent="0.3">
      <c r="A104" s="54"/>
      <c r="B104" s="55"/>
      <c r="C104" s="56"/>
      <c r="D104" s="54"/>
      <c r="E104" s="54"/>
      <c r="F104" s="54"/>
      <c r="G104" s="54"/>
      <c r="H104" s="54"/>
      <c r="I104" s="57"/>
      <c r="J104" s="58"/>
    </row>
    <row r="105" spans="1:10" s="59" customFormat="1" ht="14.4" x14ac:dyDescent="0.3">
      <c r="A105" s="54"/>
      <c r="B105" s="55"/>
      <c r="C105" s="56"/>
      <c r="D105" s="54"/>
      <c r="E105" s="54"/>
      <c r="F105" s="54"/>
      <c r="G105" s="54"/>
      <c r="H105" s="54"/>
      <c r="I105" s="57"/>
      <c r="J105" s="58"/>
    </row>
    <row r="106" spans="1:10" s="59" customFormat="1" ht="14.4" x14ac:dyDescent="0.3">
      <c r="A106" s="54"/>
      <c r="B106" s="55"/>
      <c r="C106" s="56"/>
      <c r="D106" s="54"/>
      <c r="E106" s="54"/>
      <c r="F106" s="54"/>
      <c r="G106" s="54"/>
      <c r="H106" s="54"/>
      <c r="I106" s="57"/>
      <c r="J106" s="58"/>
    </row>
    <row r="107" spans="1:10" s="59" customFormat="1" ht="14.4" x14ac:dyDescent="0.3">
      <c r="A107" s="54"/>
      <c r="B107" s="55"/>
      <c r="C107" s="56"/>
      <c r="D107" s="54"/>
      <c r="E107" s="54"/>
      <c r="F107" s="54"/>
      <c r="G107" s="54"/>
      <c r="H107" s="54"/>
      <c r="I107" s="57"/>
      <c r="J107" s="58"/>
    </row>
    <row r="108" spans="1:10" s="59" customFormat="1" ht="14.4" x14ac:dyDescent="0.3">
      <c r="A108" s="54"/>
      <c r="B108" s="55"/>
      <c r="C108" s="56"/>
      <c r="D108" s="54"/>
      <c r="E108" s="54"/>
      <c r="F108" s="54"/>
      <c r="G108" s="54"/>
      <c r="H108" s="54"/>
      <c r="I108" s="57"/>
      <c r="J108" s="58"/>
    </row>
    <row r="109" spans="1:10" s="59" customFormat="1" ht="14.4" x14ac:dyDescent="0.3">
      <c r="A109" s="54"/>
      <c r="B109" s="55"/>
      <c r="C109" s="56"/>
      <c r="D109" s="54"/>
      <c r="E109" s="54"/>
      <c r="F109" s="54"/>
      <c r="G109" s="54"/>
      <c r="H109" s="54"/>
      <c r="I109" s="57"/>
      <c r="J109" s="58"/>
    </row>
    <row r="110" spans="1:10" s="59" customFormat="1" ht="14.4" x14ac:dyDescent="0.3">
      <c r="A110" s="54"/>
      <c r="B110" s="55"/>
      <c r="C110" s="56"/>
      <c r="D110" s="54"/>
      <c r="E110" s="54"/>
      <c r="F110" s="54"/>
      <c r="G110" s="54"/>
      <c r="H110" s="54"/>
      <c r="I110" s="57"/>
      <c r="J110" s="58"/>
    </row>
    <row r="111" spans="1:10" s="59" customFormat="1" ht="14.4" x14ac:dyDescent="0.3">
      <c r="A111" s="54"/>
      <c r="B111" s="55"/>
      <c r="C111" s="56"/>
      <c r="D111" s="54"/>
      <c r="E111" s="54"/>
      <c r="F111" s="54"/>
      <c r="G111" s="54"/>
      <c r="H111" s="54"/>
      <c r="I111" s="57"/>
      <c r="J111" s="58"/>
    </row>
    <row r="112" spans="1:10" s="59" customFormat="1" ht="14.4" x14ac:dyDescent="0.3">
      <c r="A112" s="54"/>
      <c r="B112" s="55"/>
      <c r="C112" s="56"/>
      <c r="D112" s="54"/>
      <c r="E112" s="54"/>
      <c r="F112" s="54"/>
      <c r="G112" s="54"/>
      <c r="H112" s="54"/>
      <c r="I112" s="57"/>
      <c r="J112" s="58"/>
    </row>
    <row r="113" spans="1:10" s="59" customFormat="1" ht="14.4" x14ac:dyDescent="0.3">
      <c r="A113" s="54"/>
      <c r="B113" s="55"/>
      <c r="C113" s="56"/>
      <c r="D113" s="54"/>
      <c r="E113" s="54"/>
      <c r="F113" s="54"/>
      <c r="G113" s="54"/>
      <c r="H113" s="54"/>
      <c r="I113" s="57"/>
      <c r="J113" s="58"/>
    </row>
    <row r="114" spans="1:10" s="59" customFormat="1" ht="14.4" x14ac:dyDescent="0.3">
      <c r="A114" s="54"/>
      <c r="B114" s="55"/>
      <c r="C114" s="56"/>
      <c r="D114" s="54"/>
      <c r="E114" s="54"/>
      <c r="F114" s="54"/>
      <c r="G114" s="54"/>
      <c r="H114" s="54"/>
      <c r="I114" s="57"/>
      <c r="J114" s="58"/>
    </row>
    <row r="115" spans="1:10" s="59" customFormat="1" ht="14.4" x14ac:dyDescent="0.3">
      <c r="A115" s="54"/>
      <c r="B115" s="55"/>
      <c r="C115" s="56"/>
      <c r="D115" s="54"/>
      <c r="E115" s="54"/>
      <c r="F115" s="54"/>
      <c r="G115" s="54"/>
      <c r="H115" s="54"/>
      <c r="I115" s="57"/>
      <c r="J115" s="58"/>
    </row>
    <row r="116" spans="1:10" s="59" customFormat="1" ht="14.4" x14ac:dyDescent="0.3">
      <c r="A116" s="54"/>
      <c r="B116" s="55"/>
      <c r="C116" s="56"/>
      <c r="D116" s="54"/>
      <c r="E116" s="54"/>
      <c r="F116" s="54"/>
      <c r="G116" s="54"/>
      <c r="H116" s="54"/>
      <c r="I116" s="57"/>
      <c r="J116" s="58"/>
    </row>
    <row r="117" spans="1:10" s="59" customFormat="1" ht="14.4" x14ac:dyDescent="0.3">
      <c r="A117" s="54"/>
      <c r="B117" s="55"/>
      <c r="C117" s="56"/>
      <c r="D117" s="54"/>
      <c r="E117" s="54"/>
      <c r="F117" s="54"/>
      <c r="G117" s="54"/>
      <c r="H117" s="54"/>
      <c r="I117" s="57"/>
      <c r="J117" s="58"/>
    </row>
    <row r="118" spans="1:10" s="59" customFormat="1" ht="14.4" x14ac:dyDescent="0.3">
      <c r="A118" s="54"/>
      <c r="B118" s="55"/>
      <c r="C118" s="56"/>
      <c r="D118" s="54"/>
      <c r="E118" s="54"/>
      <c r="F118" s="54"/>
      <c r="G118" s="54"/>
      <c r="H118" s="54"/>
      <c r="I118" s="57"/>
      <c r="J118" s="58"/>
    </row>
    <row r="119" spans="1:10" s="59" customFormat="1" ht="14.4" x14ac:dyDescent="0.3">
      <c r="A119" s="54"/>
      <c r="B119" s="55"/>
      <c r="C119" s="56"/>
      <c r="D119" s="54"/>
      <c r="E119" s="54"/>
      <c r="F119" s="54"/>
      <c r="G119" s="54"/>
      <c r="H119" s="54"/>
      <c r="I119" s="57"/>
      <c r="J119" s="58"/>
    </row>
    <row r="120" spans="1:10" s="59" customFormat="1" ht="14.4" x14ac:dyDescent="0.3">
      <c r="A120" s="54"/>
      <c r="B120" s="55"/>
      <c r="C120" s="56"/>
      <c r="D120" s="54"/>
      <c r="E120" s="54"/>
      <c r="F120" s="54"/>
      <c r="G120" s="54"/>
      <c r="H120" s="54"/>
      <c r="I120" s="57"/>
      <c r="J120" s="58"/>
    </row>
    <row r="121" spans="1:10" s="59" customFormat="1" ht="14.4" x14ac:dyDescent="0.3">
      <c r="A121" s="54"/>
      <c r="B121" s="55"/>
      <c r="C121" s="56"/>
      <c r="D121" s="54"/>
      <c r="E121" s="54"/>
      <c r="F121" s="54"/>
      <c r="G121" s="54"/>
      <c r="H121" s="54"/>
      <c r="I121" s="57"/>
      <c r="J121" s="58"/>
    </row>
    <row r="122" spans="1:10" s="59" customFormat="1" ht="14.4" x14ac:dyDescent="0.3">
      <c r="A122" s="54"/>
      <c r="B122" s="55"/>
      <c r="C122" s="56"/>
      <c r="D122" s="54"/>
      <c r="E122" s="54"/>
      <c r="F122" s="54"/>
      <c r="G122" s="54"/>
      <c r="H122" s="54"/>
      <c r="I122" s="57"/>
      <c r="J122" s="58"/>
    </row>
    <row r="123" spans="1:10" s="59" customFormat="1" ht="14.4" x14ac:dyDescent="0.3">
      <c r="A123" s="54"/>
      <c r="B123" s="55"/>
      <c r="C123" s="56"/>
      <c r="D123" s="54"/>
      <c r="E123" s="54"/>
      <c r="F123" s="54"/>
      <c r="G123" s="54"/>
      <c r="H123" s="54"/>
      <c r="I123" s="57"/>
      <c r="J123" s="58"/>
    </row>
    <row r="124" spans="1:10" s="59" customFormat="1" ht="14.4" x14ac:dyDescent="0.3">
      <c r="A124" s="54"/>
      <c r="B124" s="55"/>
      <c r="C124" s="56"/>
      <c r="D124" s="54"/>
      <c r="E124" s="54"/>
      <c r="F124" s="54"/>
      <c r="G124" s="54"/>
      <c r="H124" s="54"/>
      <c r="I124" s="57"/>
      <c r="J124" s="58"/>
    </row>
    <row r="125" spans="1:10" s="59" customFormat="1" ht="14.4" x14ac:dyDescent="0.3">
      <c r="A125" s="54"/>
      <c r="B125" s="55"/>
      <c r="C125" s="56"/>
      <c r="D125" s="54"/>
      <c r="E125" s="54"/>
      <c r="F125" s="54"/>
      <c r="G125" s="54"/>
      <c r="H125" s="54"/>
      <c r="I125" s="57"/>
      <c r="J125" s="58"/>
    </row>
    <row r="126" spans="1:10" s="59" customFormat="1" ht="14.4" x14ac:dyDescent="0.3">
      <c r="A126" s="54"/>
      <c r="B126" s="55"/>
      <c r="C126" s="56"/>
      <c r="D126" s="54"/>
      <c r="E126" s="54"/>
      <c r="F126" s="54"/>
      <c r="G126" s="54"/>
      <c r="H126" s="54"/>
      <c r="I126" s="57"/>
      <c r="J126" s="58"/>
    </row>
    <row r="127" spans="1:10" s="59" customFormat="1" ht="14.4" x14ac:dyDescent="0.3">
      <c r="A127" s="54"/>
      <c r="B127" s="55"/>
      <c r="C127" s="56"/>
      <c r="D127" s="54"/>
      <c r="E127" s="54"/>
      <c r="F127" s="54"/>
      <c r="G127" s="54"/>
      <c r="H127" s="54"/>
      <c r="I127" s="57"/>
      <c r="J127" s="58"/>
    </row>
    <row r="128" spans="1:10" s="59" customFormat="1" ht="14.4" x14ac:dyDescent="0.3">
      <c r="A128" s="54"/>
      <c r="B128" s="55"/>
      <c r="C128" s="56"/>
      <c r="D128" s="54"/>
      <c r="E128" s="54"/>
      <c r="F128" s="54"/>
      <c r="G128" s="54"/>
      <c r="H128" s="54"/>
      <c r="I128" s="57"/>
      <c r="J128" s="58"/>
    </row>
    <row r="129" spans="1:10" s="59" customFormat="1" ht="14.4" x14ac:dyDescent="0.3">
      <c r="A129" s="54"/>
      <c r="B129" s="55"/>
      <c r="C129" s="56"/>
      <c r="D129" s="54"/>
      <c r="E129" s="54"/>
      <c r="F129" s="54"/>
      <c r="G129" s="54"/>
      <c r="H129" s="54"/>
      <c r="I129" s="57"/>
      <c r="J129" s="58"/>
    </row>
    <row r="130" spans="1:10" s="59" customFormat="1" ht="14.4" x14ac:dyDescent="0.3">
      <c r="A130" s="54"/>
      <c r="B130" s="55"/>
      <c r="C130" s="56"/>
      <c r="D130" s="54"/>
      <c r="E130" s="54"/>
      <c r="F130" s="54"/>
      <c r="G130" s="54"/>
      <c r="H130" s="54"/>
      <c r="I130" s="57"/>
      <c r="J130" s="58"/>
    </row>
    <row r="131" spans="1:10" s="59" customFormat="1" ht="14.4" x14ac:dyDescent="0.3">
      <c r="A131" s="54"/>
      <c r="B131" s="55"/>
      <c r="C131" s="56"/>
      <c r="D131" s="54"/>
      <c r="E131" s="54"/>
      <c r="F131" s="54"/>
      <c r="G131" s="54"/>
      <c r="H131" s="54"/>
      <c r="I131" s="57"/>
      <c r="J131" s="58"/>
    </row>
    <row r="132" spans="1:10" s="59" customFormat="1" ht="14.4" x14ac:dyDescent="0.3">
      <c r="A132" s="54"/>
      <c r="B132" s="55"/>
      <c r="C132" s="56"/>
      <c r="D132" s="54"/>
      <c r="E132" s="54"/>
      <c r="F132" s="54"/>
      <c r="G132" s="54"/>
      <c r="H132" s="54"/>
      <c r="I132" s="57"/>
      <c r="J132" s="58"/>
    </row>
    <row r="133" spans="1:10" s="59" customFormat="1" ht="14.4" x14ac:dyDescent="0.3">
      <c r="A133" s="54"/>
      <c r="B133" s="55"/>
      <c r="C133" s="56"/>
      <c r="D133" s="54"/>
      <c r="E133" s="54"/>
      <c r="F133" s="54"/>
      <c r="G133" s="54"/>
      <c r="H133" s="54"/>
      <c r="I133" s="57"/>
      <c r="J133" s="58"/>
    </row>
    <row r="134" spans="1:10" s="59" customFormat="1" ht="14.4" x14ac:dyDescent="0.3">
      <c r="A134" s="54"/>
      <c r="B134" s="55"/>
      <c r="C134" s="56"/>
      <c r="D134" s="54"/>
      <c r="E134" s="54"/>
      <c r="F134" s="54"/>
      <c r="G134" s="54"/>
      <c r="H134" s="54"/>
      <c r="I134" s="57"/>
      <c r="J134" s="58"/>
    </row>
    <row r="135" spans="1:10" s="59" customFormat="1" ht="14.4" x14ac:dyDescent="0.3">
      <c r="A135" s="54"/>
      <c r="B135" s="55"/>
      <c r="C135" s="56"/>
      <c r="D135" s="54"/>
      <c r="E135" s="54"/>
      <c r="F135" s="54"/>
      <c r="G135" s="54"/>
      <c r="H135" s="54"/>
      <c r="I135" s="57"/>
      <c r="J135" s="58"/>
    </row>
    <row r="136" spans="1:10" s="59" customFormat="1" ht="14.4" x14ac:dyDescent="0.3">
      <c r="A136" s="54"/>
      <c r="B136" s="55"/>
      <c r="C136" s="56"/>
      <c r="D136" s="54"/>
      <c r="E136" s="54"/>
      <c r="F136" s="54"/>
      <c r="G136" s="54"/>
      <c r="H136" s="54"/>
      <c r="I136" s="57"/>
      <c r="J136" s="58"/>
    </row>
    <row r="137" spans="1:10" s="59" customFormat="1" ht="14.4" x14ac:dyDescent="0.3">
      <c r="A137" s="54"/>
      <c r="B137" s="55"/>
      <c r="C137" s="56"/>
      <c r="D137" s="54"/>
      <c r="E137" s="54"/>
      <c r="F137" s="54"/>
      <c r="G137" s="54"/>
      <c r="H137" s="54"/>
      <c r="I137" s="57"/>
      <c r="J137" s="58"/>
    </row>
    <row r="138" spans="1:10" s="59" customFormat="1" ht="14.4" x14ac:dyDescent="0.3">
      <c r="A138" s="54"/>
      <c r="B138" s="55"/>
      <c r="C138" s="56"/>
      <c r="D138" s="54"/>
      <c r="E138" s="54"/>
      <c r="F138" s="54"/>
      <c r="G138" s="54"/>
      <c r="H138" s="54"/>
      <c r="I138" s="57"/>
      <c r="J138" s="58"/>
    </row>
    <row r="139" spans="1:10" s="59" customFormat="1" ht="14.4" x14ac:dyDescent="0.3">
      <c r="A139" s="54"/>
      <c r="B139" s="55"/>
      <c r="C139" s="56"/>
      <c r="D139" s="54"/>
      <c r="E139" s="54"/>
      <c r="F139" s="54"/>
      <c r="G139" s="54"/>
      <c r="H139" s="54"/>
      <c r="I139" s="57"/>
      <c r="J139" s="58"/>
    </row>
    <row r="140" spans="1:10" s="59" customFormat="1" ht="14.4" x14ac:dyDescent="0.3">
      <c r="A140" s="54"/>
      <c r="B140" s="55"/>
      <c r="C140" s="56"/>
      <c r="D140" s="54"/>
      <c r="E140" s="54"/>
      <c r="F140" s="54"/>
      <c r="G140" s="54"/>
      <c r="H140" s="54"/>
      <c r="I140" s="57"/>
      <c r="J140" s="58"/>
    </row>
    <row r="141" spans="1:10" s="59" customFormat="1" ht="14.4" x14ac:dyDescent="0.3">
      <c r="A141" s="54"/>
      <c r="B141" s="55"/>
      <c r="C141" s="56"/>
      <c r="D141" s="54"/>
      <c r="E141" s="54"/>
      <c r="F141" s="54"/>
      <c r="G141" s="54"/>
      <c r="H141" s="54"/>
      <c r="I141" s="57"/>
      <c r="J141" s="58"/>
    </row>
    <row r="142" spans="1:10" s="59" customFormat="1" ht="14.4" x14ac:dyDescent="0.3">
      <c r="A142" s="54"/>
      <c r="B142" s="55"/>
      <c r="C142" s="56"/>
      <c r="D142" s="54"/>
      <c r="E142" s="54"/>
      <c r="F142" s="54"/>
      <c r="G142" s="54"/>
      <c r="H142" s="54"/>
      <c r="I142" s="57"/>
      <c r="J142" s="58"/>
    </row>
    <row r="143" spans="1:10" s="59" customFormat="1" ht="14.4" x14ac:dyDescent="0.3">
      <c r="A143" s="54"/>
      <c r="B143" s="55"/>
      <c r="C143" s="56"/>
      <c r="D143" s="54"/>
      <c r="E143" s="54"/>
      <c r="F143" s="54"/>
      <c r="G143" s="54"/>
      <c r="H143" s="54"/>
      <c r="I143" s="57"/>
      <c r="J143" s="58"/>
    </row>
    <row r="144" spans="1:10" s="59" customFormat="1" ht="14.4" x14ac:dyDescent="0.3">
      <c r="A144" s="54"/>
      <c r="B144" s="55"/>
      <c r="C144" s="56"/>
      <c r="D144" s="54"/>
      <c r="E144" s="54"/>
      <c r="F144" s="54"/>
      <c r="G144" s="54"/>
      <c r="H144" s="54"/>
      <c r="I144" s="57"/>
      <c r="J144" s="58"/>
    </row>
    <row r="145" spans="1:10" s="59" customFormat="1" ht="14.4" x14ac:dyDescent="0.3">
      <c r="A145" s="54"/>
      <c r="B145" s="55"/>
      <c r="C145" s="56"/>
      <c r="D145" s="54"/>
      <c r="E145" s="54"/>
      <c r="F145" s="54"/>
      <c r="G145" s="54"/>
      <c r="H145" s="54"/>
      <c r="I145" s="57"/>
      <c r="J145" s="58"/>
    </row>
    <row r="146" spans="1:10" s="59" customFormat="1" ht="14.4" x14ac:dyDescent="0.3">
      <c r="A146" s="54"/>
      <c r="B146" s="55"/>
      <c r="C146" s="56"/>
      <c r="D146" s="54"/>
      <c r="E146" s="54"/>
      <c r="F146" s="54"/>
      <c r="G146" s="54"/>
      <c r="H146" s="54"/>
      <c r="I146" s="57"/>
      <c r="J146" s="58"/>
    </row>
    <row r="147" spans="1:10" s="59" customFormat="1" ht="14.4" x14ac:dyDescent="0.3">
      <c r="A147" s="54"/>
      <c r="B147" s="55"/>
      <c r="C147" s="56"/>
      <c r="D147" s="54"/>
      <c r="E147" s="54"/>
      <c r="F147" s="54"/>
      <c r="G147" s="54"/>
      <c r="H147" s="54"/>
      <c r="I147" s="57"/>
      <c r="J147" s="58"/>
    </row>
    <row r="148" spans="1:10" s="59" customFormat="1" ht="14.4" x14ac:dyDescent="0.3">
      <c r="A148" s="54"/>
      <c r="B148" s="55"/>
      <c r="C148" s="56"/>
      <c r="D148" s="54"/>
      <c r="E148" s="54"/>
      <c r="F148" s="54"/>
      <c r="G148" s="54"/>
      <c r="H148" s="54"/>
      <c r="I148" s="57"/>
      <c r="J148" s="58"/>
    </row>
    <row r="149" spans="1:10" s="59" customFormat="1" ht="14.4" x14ac:dyDescent="0.3">
      <c r="A149" s="54"/>
      <c r="B149" s="55"/>
      <c r="C149" s="56"/>
      <c r="D149" s="54"/>
      <c r="E149" s="54"/>
      <c r="F149" s="54"/>
      <c r="G149" s="54"/>
      <c r="H149" s="54"/>
      <c r="I149" s="57"/>
      <c r="J149" s="58"/>
    </row>
    <row r="150" spans="1:10" s="59" customFormat="1" ht="14.4" x14ac:dyDescent="0.3">
      <c r="A150" s="54"/>
      <c r="B150" s="55"/>
      <c r="C150" s="56"/>
      <c r="D150" s="54"/>
      <c r="E150" s="54"/>
      <c r="F150" s="54"/>
      <c r="G150" s="54"/>
      <c r="H150" s="54"/>
      <c r="I150" s="57"/>
      <c r="J150" s="58"/>
    </row>
    <row r="151" spans="1:10" s="59" customFormat="1" ht="14.4" x14ac:dyDescent="0.3">
      <c r="A151" s="54"/>
      <c r="B151" s="55"/>
      <c r="C151" s="56"/>
      <c r="D151" s="54"/>
      <c r="E151" s="54"/>
      <c r="F151" s="54"/>
      <c r="G151" s="54"/>
      <c r="H151" s="54"/>
      <c r="I151" s="57"/>
      <c r="J151" s="58"/>
    </row>
    <row r="152" spans="1:10" s="59" customFormat="1" ht="14.4" x14ac:dyDescent="0.3">
      <c r="A152" s="54"/>
      <c r="B152" s="55"/>
      <c r="C152" s="56"/>
      <c r="D152" s="54"/>
      <c r="E152" s="54"/>
      <c r="F152" s="54"/>
      <c r="G152" s="54"/>
      <c r="H152" s="54"/>
      <c r="I152" s="57"/>
      <c r="J152" s="58"/>
    </row>
    <row r="153" spans="1:10" s="59" customFormat="1" ht="14.4" x14ac:dyDescent="0.3">
      <c r="A153" s="54"/>
      <c r="B153" s="55"/>
      <c r="C153" s="56"/>
      <c r="D153" s="54"/>
      <c r="E153" s="54"/>
      <c r="F153" s="54"/>
      <c r="G153" s="54"/>
      <c r="H153" s="54"/>
      <c r="I153" s="57"/>
      <c r="J153" s="58"/>
    </row>
    <row r="154" spans="1:10" s="59" customFormat="1" ht="14.4" x14ac:dyDescent="0.3">
      <c r="A154" s="54"/>
      <c r="B154" s="55"/>
      <c r="C154" s="56"/>
      <c r="D154" s="54"/>
      <c r="E154" s="54"/>
      <c r="F154" s="54"/>
      <c r="G154" s="54"/>
      <c r="H154" s="54"/>
      <c r="I154" s="57"/>
      <c r="J154" s="58"/>
    </row>
    <row r="155" spans="1:10" s="59" customFormat="1" ht="14.4" x14ac:dyDescent="0.3">
      <c r="A155" s="54"/>
      <c r="B155" s="55"/>
      <c r="C155" s="56"/>
      <c r="D155" s="54"/>
      <c r="E155" s="54"/>
      <c r="F155" s="54"/>
      <c r="G155" s="54"/>
      <c r="H155" s="54"/>
      <c r="I155" s="57"/>
      <c r="J155" s="58"/>
    </row>
    <row r="156" spans="1:10" s="59" customFormat="1" ht="14.4" x14ac:dyDescent="0.3">
      <c r="A156" s="54"/>
      <c r="B156" s="55"/>
      <c r="C156" s="56"/>
      <c r="D156" s="54"/>
      <c r="E156" s="54"/>
      <c r="F156" s="54"/>
      <c r="G156" s="54"/>
      <c r="H156" s="54"/>
      <c r="I156" s="57"/>
      <c r="J156" s="58"/>
    </row>
    <row r="157" spans="1:10" s="59" customFormat="1" ht="14.4" x14ac:dyDescent="0.3">
      <c r="A157" s="54"/>
      <c r="B157" s="55"/>
      <c r="C157" s="56"/>
      <c r="D157" s="54"/>
      <c r="E157" s="54"/>
      <c r="F157" s="54"/>
      <c r="G157" s="54"/>
      <c r="H157" s="54"/>
      <c r="I157" s="57"/>
      <c r="J157" s="58"/>
    </row>
    <row r="158" spans="1:10" s="59" customFormat="1" ht="14.4" x14ac:dyDescent="0.3">
      <c r="A158" s="54"/>
      <c r="B158" s="55"/>
      <c r="C158" s="56"/>
      <c r="D158" s="54"/>
      <c r="E158" s="54"/>
      <c r="F158" s="54"/>
      <c r="G158" s="54"/>
      <c r="H158" s="54"/>
      <c r="I158" s="57"/>
      <c r="J158" s="58"/>
    </row>
    <row r="159" spans="1:10" s="59" customFormat="1" ht="14.4" x14ac:dyDescent="0.3">
      <c r="A159" s="54"/>
      <c r="B159" s="55"/>
      <c r="C159" s="56"/>
      <c r="D159" s="54"/>
      <c r="E159" s="54"/>
      <c r="F159" s="54"/>
      <c r="G159" s="54"/>
      <c r="H159" s="54"/>
      <c r="I159" s="57"/>
      <c r="J159" s="58"/>
    </row>
    <row r="160" spans="1:10" s="59" customFormat="1" ht="14.4" x14ac:dyDescent="0.3">
      <c r="A160" s="54"/>
      <c r="B160" s="55"/>
      <c r="C160" s="56"/>
      <c r="D160" s="54"/>
      <c r="E160" s="54"/>
      <c r="F160" s="54"/>
      <c r="G160" s="54"/>
      <c r="H160" s="54"/>
      <c r="I160" s="57"/>
      <c r="J160" s="58"/>
    </row>
    <row r="161" spans="1:10" s="59" customFormat="1" ht="14.4" x14ac:dyDescent="0.3">
      <c r="A161" s="54"/>
      <c r="B161" s="55"/>
      <c r="C161" s="56"/>
      <c r="D161" s="54"/>
      <c r="E161" s="54"/>
      <c r="F161" s="54"/>
      <c r="G161" s="54"/>
      <c r="H161" s="54"/>
      <c r="I161" s="57"/>
      <c r="J161" s="58"/>
    </row>
    <row r="162" spans="1:10" s="59" customFormat="1" ht="14.4" x14ac:dyDescent="0.3">
      <c r="A162" s="54"/>
      <c r="B162" s="55"/>
      <c r="C162" s="56"/>
      <c r="D162" s="54"/>
      <c r="E162" s="54"/>
      <c r="F162" s="54"/>
      <c r="G162" s="54"/>
      <c r="H162" s="54"/>
      <c r="I162" s="57"/>
      <c r="J162" s="58"/>
    </row>
    <row r="163" spans="1:10" s="59" customFormat="1" ht="14.4" x14ac:dyDescent="0.3">
      <c r="A163" s="54"/>
      <c r="B163" s="55"/>
      <c r="C163" s="56"/>
      <c r="D163" s="54"/>
      <c r="E163" s="54"/>
      <c r="F163" s="54"/>
      <c r="G163" s="54"/>
      <c r="H163" s="54"/>
      <c r="I163" s="57"/>
      <c r="J163" s="58"/>
    </row>
    <row r="164" spans="1:10" s="59" customFormat="1" ht="14.4" x14ac:dyDescent="0.3">
      <c r="A164" s="54"/>
      <c r="B164" s="55"/>
      <c r="C164" s="56"/>
      <c r="D164" s="54"/>
      <c r="E164" s="54"/>
      <c r="F164" s="54"/>
      <c r="G164" s="54"/>
      <c r="H164" s="54"/>
      <c r="I164" s="57"/>
      <c r="J164" s="58"/>
    </row>
    <row r="165" spans="1:10" s="59" customFormat="1" ht="14.4" x14ac:dyDescent="0.3">
      <c r="A165" s="54"/>
      <c r="B165" s="55"/>
      <c r="C165" s="56"/>
      <c r="D165" s="54"/>
      <c r="E165" s="54"/>
      <c r="F165" s="54"/>
      <c r="G165" s="54"/>
      <c r="H165" s="54"/>
      <c r="I165" s="57"/>
      <c r="J165" s="58"/>
    </row>
    <row r="166" spans="1:10" s="59" customFormat="1" ht="14.4" x14ac:dyDescent="0.3">
      <c r="A166" s="54"/>
      <c r="B166" s="55"/>
      <c r="C166" s="56"/>
      <c r="D166" s="54"/>
      <c r="E166" s="54"/>
      <c r="F166" s="54"/>
      <c r="G166" s="54"/>
      <c r="H166" s="54"/>
      <c r="I166" s="57"/>
      <c r="J166" s="58"/>
    </row>
    <row r="167" spans="1:10" s="59" customFormat="1" ht="14.4" x14ac:dyDescent="0.3">
      <c r="A167" s="54"/>
      <c r="B167" s="55"/>
      <c r="C167" s="56"/>
      <c r="D167" s="54"/>
      <c r="E167" s="54"/>
      <c r="F167" s="54"/>
      <c r="G167" s="54"/>
      <c r="H167" s="54"/>
      <c r="I167" s="57"/>
      <c r="J167" s="58"/>
    </row>
    <row r="168" spans="1:10" s="59" customFormat="1" ht="14.4" x14ac:dyDescent="0.3">
      <c r="A168" s="54"/>
      <c r="B168" s="55"/>
      <c r="C168" s="56"/>
      <c r="D168" s="54"/>
      <c r="E168" s="54"/>
      <c r="F168" s="54"/>
      <c r="G168" s="54"/>
      <c r="H168" s="54"/>
      <c r="I168" s="57"/>
      <c r="J168" s="58"/>
    </row>
    <row r="169" spans="1:10" s="59" customFormat="1" ht="14.4" x14ac:dyDescent="0.3">
      <c r="A169" s="54"/>
      <c r="B169" s="55"/>
      <c r="C169" s="56"/>
      <c r="D169" s="54"/>
      <c r="E169" s="54"/>
      <c r="F169" s="54"/>
      <c r="G169" s="54"/>
      <c r="H169" s="54"/>
      <c r="I169" s="57"/>
      <c r="J169" s="58"/>
    </row>
    <row r="170" spans="1:10" s="59" customFormat="1" ht="14.4" x14ac:dyDescent="0.3">
      <c r="A170" s="54"/>
      <c r="B170" s="55"/>
      <c r="C170" s="56"/>
      <c r="D170" s="54"/>
      <c r="E170" s="54"/>
      <c r="F170" s="54"/>
      <c r="G170" s="54"/>
      <c r="H170" s="54"/>
      <c r="I170" s="57"/>
      <c r="J170" s="58"/>
    </row>
    <row r="171" spans="1:10" s="59" customFormat="1" ht="14.4" x14ac:dyDescent="0.3">
      <c r="A171" s="54"/>
      <c r="B171" s="55"/>
      <c r="C171" s="56"/>
      <c r="D171" s="54"/>
      <c r="E171" s="54"/>
      <c r="F171" s="54"/>
      <c r="G171" s="54"/>
      <c r="H171" s="54"/>
      <c r="I171" s="57"/>
      <c r="J171" s="58"/>
    </row>
    <row r="172" spans="1:10" s="59" customFormat="1" ht="14.4" x14ac:dyDescent="0.3">
      <c r="A172" s="54"/>
      <c r="B172" s="55"/>
      <c r="C172" s="56"/>
      <c r="D172" s="54"/>
      <c r="E172" s="54"/>
      <c r="F172" s="54"/>
      <c r="G172" s="54"/>
      <c r="H172" s="54"/>
      <c r="I172" s="57"/>
      <c r="J172" s="58"/>
    </row>
    <row r="173" spans="1:10" s="59" customFormat="1" ht="14.4" x14ac:dyDescent="0.3">
      <c r="A173" s="54"/>
      <c r="B173" s="55"/>
      <c r="C173" s="56"/>
      <c r="D173" s="54"/>
      <c r="E173" s="54"/>
      <c r="F173" s="54"/>
      <c r="G173" s="54"/>
      <c r="H173" s="54"/>
      <c r="I173" s="57"/>
      <c r="J173" s="58"/>
    </row>
    <row r="174" spans="1:10" s="59" customFormat="1" ht="14.4" x14ac:dyDescent="0.3">
      <c r="A174" s="54"/>
      <c r="B174" s="55"/>
      <c r="C174" s="56"/>
      <c r="D174" s="54"/>
      <c r="E174" s="54"/>
      <c r="F174" s="54"/>
      <c r="G174" s="54"/>
      <c r="H174" s="54"/>
      <c r="I174" s="57"/>
      <c r="J174" s="58"/>
    </row>
    <row r="175" spans="1:10" s="59" customFormat="1" ht="14.4" x14ac:dyDescent="0.3">
      <c r="A175" s="54"/>
      <c r="B175" s="55"/>
      <c r="C175" s="56"/>
      <c r="D175" s="54"/>
      <c r="E175" s="54"/>
      <c r="F175" s="54"/>
      <c r="G175" s="54"/>
      <c r="H175" s="54"/>
      <c r="I175" s="57"/>
      <c r="J175" s="58"/>
    </row>
    <row r="176" spans="1:10" s="59" customFormat="1" ht="14.4" x14ac:dyDescent="0.3">
      <c r="A176" s="54"/>
      <c r="B176" s="55"/>
      <c r="C176" s="56"/>
      <c r="D176" s="54"/>
      <c r="E176" s="54"/>
      <c r="F176" s="54"/>
      <c r="G176" s="54"/>
      <c r="H176" s="54"/>
      <c r="I176" s="57"/>
      <c r="J176" s="58"/>
    </row>
    <row r="177" spans="1:10" s="59" customFormat="1" ht="14.4" x14ac:dyDescent="0.3">
      <c r="A177" s="54"/>
      <c r="B177" s="55"/>
      <c r="C177" s="56"/>
      <c r="D177" s="54"/>
      <c r="E177" s="54"/>
      <c r="F177" s="54"/>
      <c r="G177" s="54"/>
      <c r="H177" s="54"/>
      <c r="I177" s="57"/>
      <c r="J177" s="58"/>
    </row>
    <row r="178" spans="1:10" s="59" customFormat="1" ht="14.4" x14ac:dyDescent="0.3">
      <c r="A178" s="54"/>
      <c r="B178" s="55"/>
      <c r="C178" s="56"/>
      <c r="D178" s="54"/>
      <c r="E178" s="54"/>
      <c r="F178" s="54"/>
      <c r="G178" s="54"/>
      <c r="H178" s="54"/>
      <c r="I178" s="57"/>
      <c r="J178" s="58"/>
    </row>
    <row r="179" spans="1:10" s="59" customFormat="1" ht="14.4" x14ac:dyDescent="0.3">
      <c r="A179" s="54"/>
      <c r="B179" s="55"/>
      <c r="C179" s="56"/>
      <c r="D179" s="54"/>
      <c r="E179" s="54"/>
      <c r="F179" s="54"/>
      <c r="G179" s="54"/>
      <c r="H179" s="54"/>
      <c r="I179" s="57"/>
      <c r="J179" s="58"/>
    </row>
    <row r="180" spans="1:10" s="59" customFormat="1" ht="14.4" x14ac:dyDescent="0.3">
      <c r="A180" s="54"/>
      <c r="B180" s="55"/>
      <c r="C180" s="56"/>
      <c r="D180" s="54"/>
      <c r="E180" s="54"/>
      <c r="F180" s="54"/>
      <c r="G180" s="54"/>
      <c r="H180" s="54"/>
      <c r="I180" s="57"/>
      <c r="J180" s="58"/>
    </row>
    <row r="181" spans="1:10" s="59" customFormat="1" ht="14.4" x14ac:dyDescent="0.3">
      <c r="A181" s="54"/>
      <c r="B181" s="55"/>
      <c r="C181" s="56"/>
      <c r="D181" s="54"/>
      <c r="E181" s="54"/>
      <c r="F181" s="54"/>
      <c r="G181" s="54"/>
      <c r="H181" s="54"/>
      <c r="I181" s="57"/>
      <c r="J181" s="58"/>
    </row>
    <row r="182" spans="1:10" s="59" customFormat="1" ht="14.4" x14ac:dyDescent="0.3">
      <c r="A182" s="54"/>
      <c r="B182" s="55"/>
      <c r="C182" s="56"/>
      <c r="D182" s="54"/>
      <c r="E182" s="54"/>
      <c r="F182" s="54"/>
      <c r="G182" s="54"/>
      <c r="H182" s="54"/>
      <c r="I182" s="57"/>
      <c r="J182" s="58"/>
    </row>
    <row r="183" spans="1:10" s="59" customFormat="1" ht="14.4" x14ac:dyDescent="0.3">
      <c r="A183" s="54"/>
      <c r="B183" s="55"/>
      <c r="C183" s="56"/>
      <c r="D183" s="54"/>
      <c r="E183" s="54"/>
      <c r="F183" s="54"/>
      <c r="G183" s="54"/>
      <c r="H183" s="54"/>
      <c r="I183" s="57"/>
      <c r="J183" s="58"/>
    </row>
    <row r="184" spans="1:10" s="59" customFormat="1" ht="14.4" x14ac:dyDescent="0.3">
      <c r="A184" s="54"/>
      <c r="B184" s="55"/>
      <c r="C184" s="56"/>
      <c r="D184" s="54"/>
      <c r="E184" s="54"/>
      <c r="F184" s="54"/>
      <c r="G184" s="54"/>
      <c r="H184" s="54"/>
      <c r="I184" s="57"/>
      <c r="J184" s="58"/>
    </row>
    <row r="185" spans="1:10" s="59" customFormat="1" ht="14.4" x14ac:dyDescent="0.3">
      <c r="A185" s="54"/>
      <c r="B185" s="55"/>
      <c r="C185" s="56"/>
      <c r="D185" s="54"/>
      <c r="E185" s="54"/>
      <c r="F185" s="54"/>
      <c r="G185" s="54"/>
      <c r="H185" s="54"/>
      <c r="I185" s="57"/>
      <c r="J185" s="58"/>
    </row>
    <row r="186" spans="1:10" s="59" customFormat="1" ht="14.4" x14ac:dyDescent="0.3">
      <c r="A186" s="54"/>
      <c r="B186" s="55"/>
      <c r="C186" s="56"/>
      <c r="D186" s="54"/>
      <c r="E186" s="54"/>
      <c r="F186" s="54"/>
      <c r="G186" s="54"/>
      <c r="H186" s="54"/>
      <c r="I186" s="57"/>
      <c r="J186" s="58"/>
    </row>
    <row r="187" spans="1:10" s="59" customFormat="1" ht="14.4" x14ac:dyDescent="0.3">
      <c r="A187" s="54"/>
      <c r="B187" s="55"/>
      <c r="C187" s="56"/>
      <c r="D187" s="54"/>
      <c r="E187" s="54"/>
      <c r="F187" s="54"/>
      <c r="G187" s="54"/>
      <c r="H187" s="54"/>
      <c r="I187" s="57"/>
      <c r="J187" s="58"/>
    </row>
    <row r="188" spans="1:10" s="59" customFormat="1" ht="14.4" x14ac:dyDescent="0.3">
      <c r="A188" s="54"/>
      <c r="B188" s="55"/>
      <c r="C188" s="56"/>
      <c r="D188" s="54"/>
      <c r="E188" s="54"/>
      <c r="F188" s="54"/>
      <c r="G188" s="54"/>
      <c r="H188" s="54"/>
      <c r="I188" s="57"/>
      <c r="J188" s="58"/>
    </row>
    <row r="189" spans="1:10" s="59" customFormat="1" ht="14.4" x14ac:dyDescent="0.3">
      <c r="A189" s="54"/>
      <c r="B189" s="55"/>
      <c r="C189" s="56"/>
      <c r="D189" s="54"/>
      <c r="E189" s="54"/>
      <c r="F189" s="54"/>
      <c r="G189" s="54"/>
      <c r="H189" s="54"/>
      <c r="I189" s="57"/>
      <c r="J189" s="58"/>
    </row>
    <row r="190" spans="1:10" s="59" customFormat="1" ht="14.4" x14ac:dyDescent="0.3">
      <c r="A190" s="54"/>
      <c r="B190" s="55"/>
      <c r="C190" s="56"/>
      <c r="D190" s="54"/>
      <c r="E190" s="54"/>
      <c r="F190" s="54"/>
      <c r="G190" s="54"/>
      <c r="H190" s="54"/>
      <c r="I190" s="57"/>
      <c r="J190" s="58"/>
    </row>
    <row r="191" spans="1:10" s="59" customFormat="1" ht="14.4" x14ac:dyDescent="0.3">
      <c r="A191" s="54"/>
      <c r="B191" s="55"/>
      <c r="C191" s="56"/>
      <c r="D191" s="54"/>
      <c r="E191" s="54"/>
      <c r="F191" s="54"/>
      <c r="G191" s="54"/>
      <c r="H191" s="54"/>
      <c r="I191" s="57"/>
      <c r="J191" s="58"/>
    </row>
    <row r="192" spans="1:10" s="59" customFormat="1" ht="14.4" x14ac:dyDescent="0.3">
      <c r="A192" s="54"/>
      <c r="B192" s="55"/>
      <c r="C192" s="56"/>
      <c r="D192" s="54"/>
      <c r="E192" s="54"/>
      <c r="F192" s="54"/>
      <c r="G192" s="54"/>
      <c r="H192" s="54"/>
      <c r="I192" s="57"/>
      <c r="J192" s="58"/>
    </row>
    <row r="193" spans="1:10" s="59" customFormat="1" ht="14.4" x14ac:dyDescent="0.3">
      <c r="A193" s="54"/>
      <c r="B193" s="55"/>
      <c r="C193" s="56"/>
      <c r="D193" s="54"/>
      <c r="E193" s="54"/>
      <c r="F193" s="54"/>
      <c r="G193" s="54"/>
      <c r="H193" s="54"/>
      <c r="I193" s="57"/>
      <c r="J193" s="58"/>
    </row>
    <row r="194" spans="1:10" s="59" customFormat="1" ht="14.4" x14ac:dyDescent="0.3">
      <c r="A194" s="54"/>
      <c r="B194" s="55"/>
      <c r="C194" s="56"/>
      <c r="D194" s="54"/>
      <c r="E194" s="54"/>
      <c r="F194" s="54"/>
      <c r="G194" s="54"/>
      <c r="H194" s="54"/>
      <c r="I194" s="57"/>
      <c r="J194" s="58"/>
    </row>
    <row r="195" spans="1:10" s="59" customFormat="1" ht="14.4" x14ac:dyDescent="0.3">
      <c r="A195" s="54"/>
      <c r="B195" s="55"/>
      <c r="C195" s="56"/>
      <c r="D195" s="54"/>
      <c r="E195" s="54"/>
      <c r="F195" s="54"/>
      <c r="G195" s="54"/>
      <c r="H195" s="54"/>
      <c r="I195" s="57"/>
      <c r="J195" s="58"/>
    </row>
    <row r="196" spans="1:10" s="59" customFormat="1" ht="14.4" x14ac:dyDescent="0.3">
      <c r="A196" s="54"/>
      <c r="B196" s="55"/>
      <c r="C196" s="56"/>
      <c r="D196" s="54"/>
      <c r="E196" s="54"/>
      <c r="F196" s="54"/>
      <c r="G196" s="54"/>
      <c r="H196" s="54"/>
      <c r="I196" s="57"/>
      <c r="J196" s="58"/>
    </row>
    <row r="197" spans="1:10" s="59" customFormat="1" ht="14.4" x14ac:dyDescent="0.3">
      <c r="A197" s="54"/>
      <c r="B197" s="55"/>
      <c r="C197" s="56"/>
      <c r="D197" s="54"/>
      <c r="E197" s="54"/>
      <c r="F197" s="54"/>
      <c r="G197" s="54"/>
      <c r="H197" s="54"/>
      <c r="I197" s="57"/>
      <c r="J197" s="58"/>
    </row>
    <row r="198" spans="1:10" s="59" customFormat="1" ht="14.4" x14ac:dyDescent="0.3">
      <c r="A198" s="54"/>
      <c r="B198" s="55"/>
      <c r="C198" s="56"/>
      <c r="D198" s="54"/>
      <c r="E198" s="54"/>
      <c r="F198" s="54"/>
      <c r="G198" s="54"/>
      <c r="H198" s="54"/>
      <c r="I198" s="57"/>
      <c r="J198" s="58"/>
    </row>
    <row r="199" spans="1:10" s="59" customFormat="1" ht="14.4" x14ac:dyDescent="0.3">
      <c r="A199" s="54"/>
      <c r="B199" s="55"/>
      <c r="C199" s="56"/>
      <c r="D199" s="54"/>
      <c r="E199" s="54"/>
      <c r="F199" s="54"/>
      <c r="G199" s="54"/>
      <c r="H199" s="54"/>
      <c r="I199" s="57"/>
      <c r="J199" s="58"/>
    </row>
    <row r="200" spans="1:10" s="59" customFormat="1" ht="14.4" x14ac:dyDescent="0.3">
      <c r="A200" s="54"/>
      <c r="B200" s="55"/>
      <c r="C200" s="56"/>
      <c r="D200" s="54"/>
      <c r="E200" s="54"/>
      <c r="F200" s="54"/>
      <c r="G200" s="54"/>
      <c r="H200" s="54"/>
      <c r="I200" s="57"/>
      <c r="J200" s="58"/>
    </row>
    <row r="201" spans="1:10" s="59" customFormat="1" ht="14.4" x14ac:dyDescent="0.3">
      <c r="A201" s="54"/>
      <c r="B201" s="55"/>
      <c r="C201" s="56"/>
      <c r="D201" s="54"/>
      <c r="E201" s="54"/>
      <c r="F201" s="54"/>
      <c r="G201" s="54"/>
      <c r="H201" s="54"/>
      <c r="I201" s="57"/>
      <c r="J201" s="58"/>
    </row>
    <row r="202" spans="1:10" s="59" customFormat="1" ht="14.4" x14ac:dyDescent="0.3">
      <c r="A202" s="54"/>
      <c r="B202" s="55"/>
      <c r="C202" s="56"/>
      <c r="D202" s="54"/>
      <c r="E202" s="54"/>
      <c r="F202" s="54"/>
      <c r="G202" s="54"/>
      <c r="H202" s="54"/>
      <c r="I202" s="57"/>
      <c r="J202" s="58"/>
    </row>
    <row r="203" spans="1:10" s="59" customFormat="1" ht="14.4" x14ac:dyDescent="0.3">
      <c r="A203" s="54"/>
      <c r="B203" s="55"/>
      <c r="C203" s="56"/>
      <c r="D203" s="54"/>
      <c r="E203" s="54"/>
      <c r="F203" s="54"/>
      <c r="G203" s="54"/>
      <c r="H203" s="54"/>
      <c r="I203" s="57"/>
      <c r="J203" s="58"/>
    </row>
    <row r="204" spans="1:10" s="59" customFormat="1" ht="14.4" x14ac:dyDescent="0.3">
      <c r="A204" s="54"/>
      <c r="B204" s="55"/>
      <c r="C204" s="56"/>
      <c r="D204" s="54"/>
      <c r="E204" s="54"/>
      <c r="F204" s="54"/>
      <c r="G204" s="54"/>
      <c r="H204" s="54"/>
      <c r="I204" s="57"/>
      <c r="J204" s="58"/>
    </row>
    <row r="205" spans="1:10" s="59" customFormat="1" ht="14.4" x14ac:dyDescent="0.3">
      <c r="A205" s="54"/>
      <c r="B205" s="55"/>
      <c r="C205" s="56"/>
      <c r="D205" s="54"/>
      <c r="E205" s="54"/>
      <c r="F205" s="54"/>
      <c r="G205" s="54"/>
      <c r="H205" s="54"/>
      <c r="I205" s="57"/>
      <c r="J205" s="58"/>
    </row>
    <row r="206" spans="1:10" s="59" customFormat="1" ht="14.4" x14ac:dyDescent="0.3">
      <c r="A206" s="54"/>
      <c r="B206" s="55"/>
      <c r="C206" s="56"/>
      <c r="D206" s="54"/>
      <c r="E206" s="54"/>
      <c r="F206" s="54"/>
      <c r="G206" s="54"/>
      <c r="H206" s="54"/>
      <c r="I206" s="57"/>
      <c r="J206" s="58"/>
    </row>
    <row r="207" spans="1:10" s="59" customFormat="1" ht="14.4" x14ac:dyDescent="0.3">
      <c r="A207" s="54"/>
      <c r="B207" s="55"/>
      <c r="C207" s="56"/>
      <c r="D207" s="54"/>
      <c r="E207" s="54"/>
      <c r="F207" s="54"/>
      <c r="G207" s="54"/>
      <c r="H207" s="54"/>
      <c r="I207" s="57"/>
      <c r="J207" s="58"/>
    </row>
    <row r="208" spans="1:10" s="59" customFormat="1" ht="14.4" x14ac:dyDescent="0.3">
      <c r="A208" s="54"/>
      <c r="B208" s="55"/>
      <c r="C208" s="56"/>
      <c r="D208" s="54"/>
      <c r="E208" s="54"/>
      <c r="F208" s="54"/>
      <c r="G208" s="54"/>
      <c r="H208" s="54"/>
      <c r="I208" s="57"/>
      <c r="J208" s="58"/>
    </row>
    <row r="209" spans="1:10" s="59" customFormat="1" ht="14.4" x14ac:dyDescent="0.3">
      <c r="A209" s="54"/>
      <c r="B209" s="55"/>
      <c r="C209" s="56"/>
      <c r="D209" s="54"/>
      <c r="E209" s="54"/>
      <c r="F209" s="54"/>
      <c r="G209" s="54"/>
      <c r="H209" s="54"/>
      <c r="I209" s="57"/>
      <c r="J209" s="58"/>
    </row>
    <row r="210" spans="1:10" s="59" customFormat="1" ht="14.4" x14ac:dyDescent="0.3">
      <c r="A210" s="54"/>
      <c r="B210" s="55"/>
      <c r="C210" s="56"/>
      <c r="D210" s="54"/>
      <c r="E210" s="54"/>
      <c r="F210" s="54"/>
      <c r="G210" s="54"/>
      <c r="H210" s="54"/>
      <c r="I210" s="57"/>
      <c r="J210" s="58"/>
    </row>
    <row r="211" spans="1:10" s="59" customFormat="1" ht="14.4" x14ac:dyDescent="0.3">
      <c r="A211" s="54"/>
      <c r="B211" s="55"/>
      <c r="C211" s="56"/>
      <c r="D211" s="54"/>
      <c r="E211" s="54"/>
      <c r="F211" s="54"/>
      <c r="G211" s="54"/>
      <c r="H211" s="54"/>
      <c r="I211" s="57"/>
      <c r="J211" s="58"/>
    </row>
    <row r="212" spans="1:10" s="59" customFormat="1" ht="14.4" x14ac:dyDescent="0.3">
      <c r="A212" s="54"/>
      <c r="B212" s="55"/>
      <c r="C212" s="56"/>
      <c r="D212" s="54"/>
      <c r="E212" s="54"/>
      <c r="F212" s="54"/>
      <c r="G212" s="54"/>
      <c r="H212" s="54"/>
      <c r="I212" s="57"/>
      <c r="J212" s="58"/>
    </row>
    <row r="213" spans="1:10" s="59" customFormat="1" ht="14.4" x14ac:dyDescent="0.3">
      <c r="A213" s="54"/>
      <c r="B213" s="55"/>
      <c r="C213" s="56"/>
      <c r="D213" s="54"/>
      <c r="E213" s="54"/>
      <c r="F213" s="54"/>
      <c r="G213" s="54"/>
      <c r="H213" s="54"/>
      <c r="I213" s="57"/>
      <c r="J213" s="58"/>
    </row>
    <row r="214" spans="1:10" s="59" customFormat="1" ht="14.4" x14ac:dyDescent="0.3">
      <c r="A214" s="54"/>
      <c r="B214" s="55"/>
      <c r="C214" s="56"/>
      <c r="D214" s="54"/>
      <c r="E214" s="54"/>
      <c r="F214" s="54"/>
      <c r="G214" s="54"/>
      <c r="H214" s="54"/>
      <c r="I214" s="57"/>
      <c r="J214" s="58"/>
    </row>
    <row r="215" spans="1:10" s="59" customFormat="1" ht="14.4" x14ac:dyDescent="0.3">
      <c r="A215" s="54"/>
      <c r="B215" s="55"/>
      <c r="C215" s="56"/>
      <c r="D215" s="54"/>
      <c r="E215" s="54"/>
      <c r="F215" s="54"/>
      <c r="G215" s="54"/>
      <c r="H215" s="54"/>
      <c r="I215" s="57"/>
      <c r="J215" s="58"/>
    </row>
    <row r="216" spans="1:10" s="59" customFormat="1" ht="14.4" x14ac:dyDescent="0.3">
      <c r="A216" s="54"/>
      <c r="B216" s="55"/>
      <c r="C216" s="56"/>
      <c r="D216" s="54"/>
      <c r="E216" s="54"/>
      <c r="F216" s="54"/>
      <c r="G216" s="54"/>
      <c r="H216" s="54"/>
      <c r="I216" s="57"/>
      <c r="J216" s="58"/>
    </row>
    <row r="217" spans="1:10" s="59" customFormat="1" ht="14.4" x14ac:dyDescent="0.3">
      <c r="A217" s="54"/>
      <c r="B217" s="55"/>
      <c r="C217" s="56"/>
      <c r="D217" s="54"/>
      <c r="E217" s="54"/>
      <c r="F217" s="54"/>
      <c r="G217" s="54"/>
      <c r="H217" s="54"/>
      <c r="I217" s="57"/>
      <c r="J217" s="58"/>
    </row>
    <row r="218" spans="1:10" s="59" customFormat="1" ht="14.4" x14ac:dyDescent="0.3">
      <c r="A218" s="54"/>
      <c r="B218" s="55"/>
      <c r="C218" s="56"/>
      <c r="D218" s="54"/>
      <c r="E218" s="54"/>
      <c r="F218" s="54"/>
      <c r="G218" s="54"/>
      <c r="H218" s="54"/>
      <c r="I218" s="57"/>
      <c r="J218" s="58"/>
    </row>
    <row r="219" spans="1:10" s="59" customFormat="1" ht="14.4" x14ac:dyDescent="0.3">
      <c r="A219" s="54"/>
      <c r="B219" s="55"/>
      <c r="C219" s="56"/>
      <c r="D219" s="54"/>
      <c r="E219" s="54"/>
      <c r="F219" s="54"/>
      <c r="G219" s="54"/>
      <c r="H219" s="54"/>
      <c r="I219" s="57"/>
      <c r="J219" s="58"/>
    </row>
    <row r="220" spans="1:10" s="59" customFormat="1" ht="14.4" x14ac:dyDescent="0.3">
      <c r="A220" s="54"/>
      <c r="B220" s="55"/>
      <c r="C220" s="56"/>
      <c r="D220" s="54"/>
      <c r="E220" s="54"/>
      <c r="F220" s="54"/>
      <c r="G220" s="54"/>
      <c r="H220" s="54"/>
      <c r="I220" s="57"/>
      <c r="J220" s="58"/>
    </row>
    <row r="221" spans="1:10" s="59" customFormat="1" ht="14.4" x14ac:dyDescent="0.3">
      <c r="A221" s="54"/>
      <c r="B221" s="55"/>
      <c r="C221" s="56"/>
      <c r="D221" s="54"/>
      <c r="E221" s="54"/>
      <c r="F221" s="54"/>
      <c r="G221" s="54"/>
      <c r="H221" s="54"/>
      <c r="I221" s="57"/>
      <c r="J221" s="58"/>
    </row>
    <row r="222" spans="1:10" s="59" customFormat="1" ht="14.4" x14ac:dyDescent="0.3">
      <c r="A222" s="54"/>
      <c r="B222" s="55"/>
      <c r="C222" s="56"/>
      <c r="D222" s="54"/>
      <c r="E222" s="54"/>
      <c r="F222" s="54"/>
      <c r="G222" s="54"/>
      <c r="H222" s="54"/>
      <c r="I222" s="57"/>
      <c r="J222" s="58"/>
    </row>
    <row r="223" spans="1:10" s="59" customFormat="1" ht="14.4" x14ac:dyDescent="0.3">
      <c r="A223" s="54"/>
      <c r="B223" s="55"/>
      <c r="C223" s="56"/>
      <c r="D223" s="54"/>
      <c r="E223" s="54"/>
      <c r="F223" s="54"/>
      <c r="G223" s="54"/>
      <c r="H223" s="54"/>
      <c r="I223" s="57"/>
      <c r="J223" s="58"/>
    </row>
    <row r="224" spans="1:10" s="59" customFormat="1" ht="14.4" x14ac:dyDescent="0.3">
      <c r="A224" s="54"/>
      <c r="B224" s="55"/>
      <c r="C224" s="56"/>
      <c r="D224" s="54"/>
      <c r="E224" s="54"/>
      <c r="F224" s="54"/>
      <c r="G224" s="54"/>
      <c r="H224" s="54"/>
      <c r="I224" s="57"/>
      <c r="J224" s="58"/>
    </row>
    <row r="225" spans="1:10" s="59" customFormat="1" ht="14.4" x14ac:dyDescent="0.3">
      <c r="A225" s="54"/>
      <c r="B225" s="55"/>
      <c r="C225" s="56"/>
      <c r="D225" s="54"/>
      <c r="E225" s="54"/>
      <c r="F225" s="54"/>
      <c r="G225" s="54"/>
      <c r="H225" s="54"/>
      <c r="I225" s="57"/>
      <c r="J225" s="58"/>
    </row>
    <row r="226" spans="1:10" s="59" customFormat="1" ht="14.4" x14ac:dyDescent="0.3">
      <c r="A226" s="54"/>
      <c r="B226" s="55"/>
      <c r="C226" s="56"/>
      <c r="D226" s="54"/>
      <c r="E226" s="54"/>
      <c r="F226" s="54"/>
      <c r="G226" s="54"/>
      <c r="H226" s="54"/>
      <c r="I226" s="57"/>
      <c r="J226" s="58"/>
    </row>
    <row r="227" spans="1:10" s="59" customFormat="1" ht="14.4" x14ac:dyDescent="0.3">
      <c r="A227" s="54"/>
      <c r="B227" s="55"/>
      <c r="C227" s="56"/>
      <c r="D227" s="54"/>
      <c r="E227" s="54"/>
      <c r="F227" s="54"/>
      <c r="G227" s="54"/>
      <c r="H227" s="54"/>
      <c r="I227" s="57"/>
      <c r="J227" s="58"/>
    </row>
    <row r="228" spans="1:10" s="59" customFormat="1" ht="14.4" x14ac:dyDescent="0.3">
      <c r="A228" s="54"/>
      <c r="B228" s="55"/>
      <c r="C228" s="56"/>
      <c r="D228" s="54"/>
      <c r="E228" s="54"/>
      <c r="F228" s="54"/>
      <c r="G228" s="54"/>
      <c r="H228" s="54"/>
      <c r="I228" s="57"/>
      <c r="J228" s="58"/>
    </row>
    <row r="229" spans="1:10" s="59" customFormat="1" ht="14.4" x14ac:dyDescent="0.3">
      <c r="A229" s="54"/>
      <c r="B229" s="55"/>
      <c r="C229" s="56"/>
      <c r="D229" s="54"/>
      <c r="E229" s="54"/>
      <c r="F229" s="54"/>
      <c r="G229" s="54"/>
      <c r="H229" s="54"/>
      <c r="I229" s="57"/>
      <c r="J229" s="58"/>
    </row>
    <row r="230" spans="1:10" s="59" customFormat="1" ht="14.4" x14ac:dyDescent="0.3">
      <c r="A230" s="54"/>
      <c r="B230" s="55"/>
      <c r="C230" s="56"/>
      <c r="D230" s="54"/>
      <c r="E230" s="54"/>
      <c r="F230" s="54"/>
      <c r="G230" s="54"/>
      <c r="H230" s="54"/>
      <c r="I230" s="57"/>
      <c r="J230" s="58"/>
    </row>
    <row r="231" spans="1:10" s="59" customFormat="1" ht="14.4" x14ac:dyDescent="0.3">
      <c r="A231" s="54"/>
      <c r="B231" s="55"/>
      <c r="C231" s="56"/>
      <c r="D231" s="54"/>
      <c r="E231" s="54"/>
      <c r="F231" s="54"/>
      <c r="G231" s="54"/>
      <c r="H231" s="54"/>
      <c r="I231" s="57"/>
      <c r="J231" s="58"/>
    </row>
    <row r="232" spans="1:10" s="59" customFormat="1" ht="14.4" x14ac:dyDescent="0.3">
      <c r="A232" s="54"/>
      <c r="B232" s="55"/>
      <c r="C232" s="56"/>
      <c r="D232" s="54"/>
      <c r="E232" s="54"/>
      <c r="F232" s="54"/>
      <c r="G232" s="54"/>
      <c r="H232" s="54"/>
      <c r="I232" s="57"/>
      <c r="J232" s="58"/>
    </row>
    <row r="233" spans="1:10" s="59" customFormat="1" ht="14.4" x14ac:dyDescent="0.3">
      <c r="A233" s="54"/>
      <c r="B233" s="55"/>
      <c r="C233" s="56"/>
      <c r="D233" s="54"/>
      <c r="E233" s="54"/>
      <c r="F233" s="54"/>
      <c r="G233" s="54"/>
      <c r="H233" s="54"/>
      <c r="I233" s="57"/>
      <c r="J233" s="58"/>
    </row>
    <row r="234" spans="1:10" s="59" customFormat="1" ht="14.4" x14ac:dyDescent="0.3">
      <c r="A234" s="54"/>
      <c r="B234" s="55"/>
      <c r="C234" s="56"/>
      <c r="D234" s="54"/>
      <c r="E234" s="54"/>
      <c r="F234" s="54"/>
      <c r="G234" s="54"/>
      <c r="H234" s="54"/>
      <c r="I234" s="57"/>
      <c r="J234" s="58"/>
    </row>
    <row r="235" spans="1:10" s="59" customFormat="1" ht="14.4" x14ac:dyDescent="0.3">
      <c r="A235" s="54"/>
      <c r="B235" s="55"/>
      <c r="C235" s="56"/>
      <c r="D235" s="54"/>
      <c r="E235" s="54"/>
      <c r="F235" s="54"/>
      <c r="G235" s="54"/>
      <c r="H235" s="54"/>
      <c r="I235" s="57"/>
      <c r="J235" s="58"/>
    </row>
    <row r="236" spans="1:10" s="59" customFormat="1" ht="14.4" x14ac:dyDescent="0.3">
      <c r="A236" s="54"/>
      <c r="B236" s="55"/>
      <c r="C236" s="56"/>
      <c r="D236" s="54"/>
      <c r="E236" s="54"/>
      <c r="F236" s="54"/>
      <c r="G236" s="54"/>
      <c r="H236" s="54"/>
      <c r="I236" s="57"/>
      <c r="J236" s="58"/>
    </row>
    <row r="237" spans="1:10" s="59" customFormat="1" ht="14.4" x14ac:dyDescent="0.3">
      <c r="A237" s="54"/>
      <c r="B237" s="55"/>
      <c r="C237" s="56"/>
      <c r="D237" s="54"/>
      <c r="E237" s="54"/>
      <c r="F237" s="54"/>
      <c r="G237" s="54"/>
      <c r="H237" s="54"/>
      <c r="I237" s="57"/>
      <c r="J237" s="58"/>
    </row>
    <row r="238" spans="1:10" s="59" customFormat="1" ht="14.4" x14ac:dyDescent="0.3">
      <c r="A238" s="54"/>
      <c r="B238" s="55"/>
      <c r="C238" s="56"/>
      <c r="D238" s="54"/>
      <c r="E238" s="54"/>
      <c r="F238" s="54"/>
      <c r="G238" s="54"/>
      <c r="H238" s="54"/>
      <c r="I238" s="57"/>
      <c r="J238" s="58"/>
    </row>
    <row r="239" spans="1:10" s="59" customFormat="1" ht="14.4" x14ac:dyDescent="0.3">
      <c r="A239" s="54"/>
      <c r="B239" s="55"/>
      <c r="C239" s="56"/>
      <c r="D239" s="54"/>
      <c r="E239" s="54"/>
      <c r="F239" s="54"/>
      <c r="G239" s="54"/>
      <c r="H239" s="54"/>
      <c r="I239" s="57"/>
      <c r="J239" s="58"/>
    </row>
    <row r="240" spans="1:10" s="59" customFormat="1" ht="14.4" x14ac:dyDescent="0.3">
      <c r="A240" s="54"/>
      <c r="B240" s="55"/>
      <c r="C240" s="56"/>
      <c r="D240" s="54"/>
      <c r="E240" s="54"/>
      <c r="F240" s="54"/>
      <c r="G240" s="54"/>
      <c r="H240" s="54"/>
      <c r="I240" s="57"/>
      <c r="J240" s="58"/>
    </row>
    <row r="241" spans="1:10" s="59" customFormat="1" ht="14.4" x14ac:dyDescent="0.3">
      <c r="A241" s="54"/>
      <c r="B241" s="55"/>
      <c r="C241" s="56"/>
      <c r="D241" s="54"/>
      <c r="E241" s="54"/>
      <c r="F241" s="54"/>
      <c r="G241" s="54"/>
      <c r="H241" s="54"/>
      <c r="I241" s="57"/>
      <c r="J241" s="58"/>
    </row>
    <row r="242" spans="1:10" s="59" customFormat="1" ht="14.4" x14ac:dyDescent="0.3">
      <c r="A242" s="54"/>
      <c r="B242" s="55"/>
      <c r="C242" s="56"/>
      <c r="D242" s="54"/>
      <c r="E242" s="54"/>
      <c r="F242" s="54"/>
      <c r="G242" s="54"/>
      <c r="H242" s="54"/>
      <c r="I242" s="57"/>
      <c r="J242" s="58"/>
    </row>
    <row r="243" spans="1:10" s="59" customFormat="1" ht="14.4" x14ac:dyDescent="0.3">
      <c r="A243" s="54"/>
      <c r="B243" s="55"/>
      <c r="C243" s="56"/>
      <c r="D243" s="54"/>
      <c r="E243" s="54"/>
      <c r="F243" s="54"/>
      <c r="G243" s="54"/>
      <c r="H243" s="54"/>
      <c r="I243" s="57"/>
      <c r="J243" s="58"/>
    </row>
    <row r="244" spans="1:10" s="59" customFormat="1" ht="14.4" x14ac:dyDescent="0.3">
      <c r="A244" s="54"/>
      <c r="B244" s="55"/>
      <c r="C244" s="56"/>
      <c r="D244" s="54"/>
      <c r="E244" s="54"/>
      <c r="F244" s="54"/>
      <c r="G244" s="54"/>
      <c r="H244" s="54"/>
      <c r="I244" s="57"/>
      <c r="J244" s="58"/>
    </row>
    <row r="245" spans="1:10" s="59" customFormat="1" ht="14.4" x14ac:dyDescent="0.3">
      <c r="A245" s="54"/>
      <c r="B245" s="55"/>
      <c r="C245" s="56"/>
      <c r="D245" s="54"/>
      <c r="E245" s="54"/>
      <c r="F245" s="54"/>
      <c r="G245" s="54"/>
      <c r="H245" s="54"/>
      <c r="I245" s="57"/>
      <c r="J245" s="58"/>
    </row>
    <row r="246" spans="1:10" s="59" customFormat="1" ht="14.4" x14ac:dyDescent="0.3">
      <c r="A246" s="54"/>
      <c r="B246" s="55"/>
      <c r="C246" s="56"/>
      <c r="D246" s="54"/>
      <c r="E246" s="54"/>
      <c r="F246" s="54"/>
      <c r="G246" s="54"/>
      <c r="H246" s="54"/>
      <c r="I246" s="57"/>
      <c r="J246" s="58"/>
    </row>
    <row r="247" spans="1:10" s="59" customFormat="1" ht="14.4" x14ac:dyDescent="0.3">
      <c r="A247" s="54"/>
      <c r="B247" s="55"/>
      <c r="C247" s="56"/>
      <c r="D247" s="54"/>
      <c r="E247" s="54"/>
      <c r="F247" s="54"/>
      <c r="G247" s="54"/>
      <c r="H247" s="54"/>
      <c r="I247" s="57"/>
      <c r="J247" s="58"/>
    </row>
    <row r="248" spans="1:10" s="59" customFormat="1" ht="14.4" x14ac:dyDescent="0.3">
      <c r="A248" s="54"/>
      <c r="B248" s="55"/>
      <c r="C248" s="56"/>
      <c r="D248" s="54"/>
      <c r="E248" s="54"/>
      <c r="F248" s="54"/>
      <c r="G248" s="54"/>
      <c r="H248" s="54"/>
      <c r="I248" s="57"/>
      <c r="J248" s="58"/>
    </row>
    <row r="249" spans="1:10" s="59" customFormat="1" ht="14.4" x14ac:dyDescent="0.3">
      <c r="A249" s="54"/>
      <c r="B249" s="55"/>
      <c r="C249" s="56"/>
      <c r="D249" s="54"/>
      <c r="E249" s="54"/>
      <c r="F249" s="54"/>
      <c r="G249" s="54"/>
      <c r="H249" s="54"/>
      <c r="I249" s="57"/>
      <c r="J249" s="58"/>
    </row>
    <row r="250" spans="1:10" s="59" customFormat="1" ht="14.4" x14ac:dyDescent="0.3">
      <c r="A250" s="54"/>
      <c r="B250" s="55"/>
      <c r="C250" s="56"/>
      <c r="D250" s="54"/>
      <c r="E250" s="54"/>
      <c r="F250" s="54"/>
      <c r="G250" s="54"/>
      <c r="H250" s="54"/>
      <c r="I250" s="57"/>
      <c r="J250" s="58"/>
    </row>
    <row r="251" spans="1:10" s="59" customFormat="1" ht="14.4" x14ac:dyDescent="0.3">
      <c r="A251" s="54"/>
      <c r="B251" s="55"/>
      <c r="C251" s="56"/>
      <c r="D251" s="54"/>
      <c r="E251" s="54"/>
      <c r="F251" s="54"/>
      <c r="G251" s="54"/>
      <c r="H251" s="54"/>
      <c r="I251" s="57"/>
      <c r="J251" s="58"/>
    </row>
    <row r="252" spans="1:10" s="59" customFormat="1" ht="14.4" x14ac:dyDescent="0.3">
      <c r="A252" s="54"/>
      <c r="B252" s="55"/>
      <c r="C252" s="56"/>
      <c r="D252" s="54"/>
      <c r="E252" s="54"/>
      <c r="F252" s="54"/>
      <c r="G252" s="54"/>
      <c r="H252" s="54"/>
      <c r="I252" s="57"/>
      <c r="J252" s="58"/>
    </row>
    <row r="253" spans="1:10" s="59" customFormat="1" ht="14.4" x14ac:dyDescent="0.3">
      <c r="A253" s="54"/>
      <c r="B253" s="55"/>
      <c r="C253" s="56"/>
      <c r="D253" s="54"/>
      <c r="E253" s="54"/>
      <c r="F253" s="54"/>
      <c r="G253" s="54"/>
      <c r="H253" s="54"/>
      <c r="I253" s="57"/>
      <c r="J253" s="58"/>
    </row>
    <row r="254" spans="1:10" s="59" customFormat="1" ht="14.4" x14ac:dyDescent="0.3">
      <c r="A254" s="54"/>
      <c r="B254" s="55"/>
      <c r="C254" s="56"/>
      <c r="D254" s="54"/>
      <c r="E254" s="54"/>
      <c r="F254" s="54"/>
      <c r="G254" s="54"/>
      <c r="H254" s="54"/>
      <c r="I254" s="57"/>
      <c r="J254" s="58"/>
    </row>
    <row r="255" spans="1:10" s="59" customFormat="1" ht="14.4" x14ac:dyDescent="0.3">
      <c r="A255" s="54"/>
      <c r="B255" s="55"/>
      <c r="C255" s="56"/>
      <c r="D255" s="54"/>
      <c r="E255" s="54"/>
      <c r="F255" s="54"/>
      <c r="G255" s="54"/>
      <c r="H255" s="54"/>
      <c r="I255" s="57"/>
      <c r="J255" s="58"/>
    </row>
    <row r="256" spans="1:10" s="59" customFormat="1" ht="14.4" x14ac:dyDescent="0.3">
      <c r="A256" s="54"/>
      <c r="B256" s="55"/>
      <c r="C256" s="56"/>
      <c r="D256" s="54"/>
      <c r="E256" s="54"/>
      <c r="F256" s="54"/>
      <c r="G256" s="54"/>
      <c r="H256" s="54"/>
      <c r="I256" s="57"/>
      <c r="J256" s="58"/>
    </row>
    <row r="257" spans="1:10" s="59" customFormat="1" ht="14.4" x14ac:dyDescent="0.3">
      <c r="A257" s="54"/>
      <c r="B257" s="55"/>
      <c r="C257" s="56"/>
      <c r="D257" s="54"/>
      <c r="E257" s="54"/>
      <c r="F257" s="54"/>
      <c r="G257" s="54"/>
      <c r="H257" s="54"/>
      <c r="I257" s="57"/>
      <c r="J257" s="58"/>
    </row>
    <row r="258" spans="1:10" s="59" customFormat="1" ht="14.4" x14ac:dyDescent="0.3">
      <c r="A258" s="54"/>
      <c r="B258" s="55"/>
      <c r="C258" s="56"/>
      <c r="D258" s="54"/>
      <c r="E258" s="54"/>
      <c r="F258" s="54"/>
      <c r="G258" s="54"/>
      <c r="H258" s="54"/>
      <c r="I258" s="57"/>
      <c r="J258" s="58"/>
    </row>
    <row r="259" spans="1:10" s="59" customFormat="1" ht="14.4" x14ac:dyDescent="0.3">
      <c r="A259" s="54"/>
      <c r="B259" s="55"/>
      <c r="C259" s="56"/>
      <c r="D259" s="54"/>
      <c r="E259" s="54"/>
      <c r="F259" s="54"/>
      <c r="G259" s="54"/>
      <c r="H259" s="54"/>
      <c r="I259" s="57"/>
      <c r="J259" s="58"/>
    </row>
    <row r="260" spans="1:10" s="59" customFormat="1" ht="14.4" x14ac:dyDescent="0.3">
      <c r="A260" s="54"/>
      <c r="B260" s="55"/>
      <c r="C260" s="56"/>
      <c r="D260" s="54"/>
      <c r="E260" s="54"/>
      <c r="F260" s="54"/>
      <c r="G260" s="54"/>
      <c r="H260" s="54"/>
      <c r="I260" s="57"/>
      <c r="J260" s="58"/>
    </row>
    <row r="261" spans="1:10" s="59" customFormat="1" ht="14.4" x14ac:dyDescent="0.3">
      <c r="A261" s="54"/>
      <c r="B261" s="55"/>
      <c r="C261" s="56"/>
      <c r="D261" s="54"/>
      <c r="E261" s="54"/>
      <c r="F261" s="54"/>
      <c r="G261" s="54"/>
      <c r="H261" s="54"/>
      <c r="I261" s="57"/>
      <c r="J261" s="58"/>
    </row>
    <row r="262" spans="1:10" s="59" customFormat="1" ht="14.4" x14ac:dyDescent="0.3">
      <c r="A262" s="54"/>
      <c r="B262" s="55"/>
      <c r="C262" s="56"/>
      <c r="D262" s="54"/>
      <c r="E262" s="54"/>
      <c r="F262" s="54"/>
      <c r="G262" s="54"/>
      <c r="H262" s="54"/>
      <c r="I262" s="57"/>
      <c r="J262" s="58"/>
    </row>
    <row r="263" spans="1:10" s="59" customFormat="1" ht="14.4" x14ac:dyDescent="0.3">
      <c r="A263" s="54"/>
      <c r="B263" s="55"/>
      <c r="C263" s="56"/>
      <c r="D263" s="54"/>
      <c r="E263" s="54"/>
      <c r="F263" s="54"/>
      <c r="G263" s="54"/>
      <c r="H263" s="54"/>
      <c r="I263" s="57"/>
      <c r="J263" s="58"/>
    </row>
    <row r="264" spans="1:10" s="59" customFormat="1" ht="14.4" x14ac:dyDescent="0.3">
      <c r="A264" s="54"/>
      <c r="B264" s="55"/>
      <c r="C264" s="56"/>
      <c r="D264" s="54"/>
      <c r="E264" s="54"/>
      <c r="F264" s="54"/>
      <c r="G264" s="54"/>
      <c r="H264" s="54"/>
      <c r="I264" s="57"/>
      <c r="J264" s="58"/>
    </row>
    <row r="265" spans="1:10" s="59" customFormat="1" ht="14.4" x14ac:dyDescent="0.3">
      <c r="A265" s="54"/>
      <c r="B265" s="55"/>
      <c r="C265" s="56"/>
      <c r="D265" s="54"/>
      <c r="E265" s="54"/>
      <c r="F265" s="54"/>
      <c r="G265" s="54"/>
      <c r="H265" s="54"/>
      <c r="I265" s="57"/>
      <c r="J265" s="58"/>
    </row>
    <row r="266" spans="1:10" s="59" customFormat="1" ht="14.4" x14ac:dyDescent="0.3">
      <c r="A266" s="54"/>
      <c r="B266" s="55"/>
      <c r="C266" s="56"/>
      <c r="D266" s="54"/>
      <c r="E266" s="54"/>
      <c r="F266" s="54"/>
      <c r="G266" s="54"/>
      <c r="H266" s="54"/>
      <c r="I266" s="57"/>
      <c r="J266" s="58"/>
    </row>
    <row r="267" spans="1:10" s="59" customFormat="1" ht="14.4" x14ac:dyDescent="0.3">
      <c r="A267" s="54"/>
      <c r="B267" s="55"/>
      <c r="C267" s="56"/>
      <c r="D267" s="54"/>
      <c r="E267" s="54"/>
      <c r="F267" s="54"/>
      <c r="G267" s="54"/>
      <c r="H267" s="54"/>
      <c r="I267" s="57"/>
      <c r="J267" s="58"/>
    </row>
    <row r="268" spans="1:10" s="59" customFormat="1" ht="14.4" x14ac:dyDescent="0.3">
      <c r="A268" s="54"/>
      <c r="B268" s="55"/>
      <c r="C268" s="56"/>
      <c r="D268" s="54"/>
      <c r="E268" s="54"/>
      <c r="F268" s="54"/>
      <c r="G268" s="54"/>
      <c r="H268" s="54"/>
      <c r="I268" s="57"/>
      <c r="J268" s="58"/>
    </row>
    <row r="269" spans="1:10" s="59" customFormat="1" ht="14.4" x14ac:dyDescent="0.3">
      <c r="A269" s="54"/>
      <c r="B269" s="55"/>
      <c r="C269" s="56"/>
      <c r="D269" s="54"/>
      <c r="E269" s="54"/>
      <c r="F269" s="54"/>
      <c r="G269" s="54"/>
      <c r="H269" s="54"/>
      <c r="I269" s="57"/>
      <c r="J269" s="58"/>
    </row>
    <row r="270" spans="1:10" s="59" customFormat="1" ht="14.4" x14ac:dyDescent="0.3">
      <c r="A270" s="54"/>
      <c r="B270" s="55"/>
      <c r="C270" s="56"/>
      <c r="D270" s="54"/>
      <c r="E270" s="54"/>
      <c r="F270" s="54"/>
      <c r="G270" s="54"/>
      <c r="H270" s="54"/>
      <c r="I270" s="57"/>
      <c r="J270" s="58"/>
    </row>
    <row r="271" spans="1:10" s="59" customFormat="1" ht="14.4" x14ac:dyDescent="0.3">
      <c r="A271" s="54"/>
      <c r="B271" s="55"/>
      <c r="C271" s="56"/>
      <c r="D271" s="54"/>
      <c r="E271" s="54"/>
      <c r="F271" s="54"/>
      <c r="G271" s="54"/>
      <c r="H271" s="54"/>
      <c r="I271" s="57"/>
      <c r="J271" s="58"/>
    </row>
    <row r="272" spans="1:10" s="59" customFormat="1" ht="14.4" x14ac:dyDescent="0.3">
      <c r="A272" s="54"/>
      <c r="B272" s="55"/>
      <c r="C272" s="56"/>
      <c r="D272" s="54"/>
      <c r="E272" s="54"/>
      <c r="F272" s="54"/>
      <c r="G272" s="54"/>
      <c r="H272" s="54"/>
      <c r="I272" s="57"/>
      <c r="J272" s="58"/>
    </row>
    <row r="273" spans="1:10" s="59" customFormat="1" ht="14.4" x14ac:dyDescent="0.3">
      <c r="A273" s="54"/>
      <c r="B273" s="55"/>
      <c r="C273" s="56"/>
      <c r="D273" s="54"/>
      <c r="E273" s="54"/>
      <c r="F273" s="54"/>
      <c r="G273" s="54"/>
      <c r="H273" s="54"/>
      <c r="I273" s="57"/>
      <c r="J273" s="58"/>
    </row>
    <row r="274" spans="1:10" s="59" customFormat="1" ht="14.4" x14ac:dyDescent="0.3">
      <c r="A274" s="54"/>
      <c r="B274" s="55"/>
      <c r="C274" s="56"/>
      <c r="D274" s="54"/>
      <c r="E274" s="54"/>
      <c r="F274" s="54"/>
      <c r="G274" s="54"/>
      <c r="H274" s="54"/>
      <c r="I274" s="57"/>
      <c r="J274" s="58"/>
    </row>
    <row r="275" spans="1:10" s="59" customFormat="1" ht="14.4" x14ac:dyDescent="0.3">
      <c r="A275" s="54"/>
      <c r="B275" s="55"/>
      <c r="C275" s="56"/>
      <c r="D275" s="54"/>
      <c r="E275" s="54"/>
      <c r="F275" s="54"/>
      <c r="G275" s="54"/>
      <c r="H275" s="54"/>
      <c r="I275" s="57"/>
      <c r="J275" s="58"/>
    </row>
    <row r="276" spans="1:10" s="59" customFormat="1" ht="14.4" x14ac:dyDescent="0.3">
      <c r="A276" s="54"/>
      <c r="B276" s="55"/>
      <c r="C276" s="56"/>
      <c r="D276" s="54"/>
      <c r="E276" s="54"/>
      <c r="F276" s="54"/>
      <c r="G276" s="54"/>
      <c r="H276" s="54"/>
      <c r="I276" s="57"/>
      <c r="J276" s="58"/>
    </row>
    <row r="277" spans="1:10" s="59" customFormat="1" ht="14.4" x14ac:dyDescent="0.3">
      <c r="A277" s="54"/>
      <c r="B277" s="55"/>
      <c r="C277" s="56"/>
      <c r="D277" s="54"/>
      <c r="E277" s="54"/>
      <c r="F277" s="54"/>
      <c r="G277" s="54"/>
      <c r="H277" s="54"/>
      <c r="I277" s="57"/>
      <c r="J277" s="58"/>
    </row>
    <row r="278" spans="1:10" s="59" customFormat="1" ht="14.4" x14ac:dyDescent="0.3">
      <c r="A278" s="54"/>
      <c r="B278" s="55"/>
      <c r="C278" s="56"/>
      <c r="D278" s="54"/>
      <c r="E278" s="54"/>
      <c r="F278" s="54"/>
      <c r="G278" s="54"/>
      <c r="H278" s="54"/>
      <c r="I278" s="57"/>
      <c r="J278" s="58"/>
    </row>
    <row r="279" spans="1:10" s="59" customFormat="1" ht="14.4" x14ac:dyDescent="0.3">
      <c r="A279" s="54"/>
      <c r="B279" s="55"/>
      <c r="C279" s="56"/>
      <c r="D279" s="54"/>
      <c r="E279" s="54"/>
      <c r="F279" s="54"/>
      <c r="G279" s="54"/>
      <c r="H279" s="54"/>
      <c r="I279" s="57"/>
      <c r="J279" s="58"/>
    </row>
    <row r="280" spans="1:10" s="59" customFormat="1" ht="14.4" x14ac:dyDescent="0.3">
      <c r="A280" s="54"/>
      <c r="B280" s="55"/>
      <c r="C280" s="56"/>
      <c r="D280" s="54"/>
      <c r="E280" s="54"/>
      <c r="F280" s="54"/>
      <c r="G280" s="54"/>
      <c r="H280" s="54"/>
      <c r="I280" s="57"/>
      <c r="J280" s="58"/>
    </row>
    <row r="281" spans="1:10" s="59" customFormat="1" ht="14.4" x14ac:dyDescent="0.3">
      <c r="A281" s="54"/>
      <c r="B281" s="55"/>
      <c r="C281" s="56"/>
      <c r="D281" s="54"/>
      <c r="E281" s="54"/>
      <c r="F281" s="54"/>
      <c r="G281" s="54"/>
      <c r="H281" s="54"/>
      <c r="I281" s="57"/>
      <c r="J281" s="58"/>
    </row>
    <row r="282" spans="1:10" s="59" customFormat="1" ht="14.4" x14ac:dyDescent="0.3">
      <c r="A282" s="54"/>
      <c r="B282" s="55"/>
      <c r="C282" s="56"/>
      <c r="D282" s="54"/>
      <c r="E282" s="54"/>
      <c r="F282" s="54"/>
      <c r="G282" s="54"/>
      <c r="H282" s="54"/>
      <c r="I282" s="57"/>
      <c r="J282" s="58"/>
    </row>
    <row r="283" spans="1:10" s="59" customFormat="1" ht="14.4" x14ac:dyDescent="0.3">
      <c r="A283" s="54"/>
      <c r="B283" s="55"/>
      <c r="C283" s="56"/>
      <c r="D283" s="54"/>
      <c r="E283" s="54"/>
      <c r="F283" s="54"/>
      <c r="G283" s="54"/>
      <c r="H283" s="54"/>
      <c r="I283" s="57"/>
      <c r="J283" s="58"/>
    </row>
    <row r="284" spans="1:10" s="59" customFormat="1" ht="14.4" x14ac:dyDescent="0.3">
      <c r="A284" s="54"/>
      <c r="B284" s="55"/>
      <c r="C284" s="56"/>
      <c r="D284" s="54"/>
      <c r="E284" s="54"/>
      <c r="F284" s="54"/>
      <c r="G284" s="54"/>
      <c r="H284" s="54"/>
      <c r="I284" s="57"/>
      <c r="J284" s="58"/>
    </row>
    <row r="285" spans="1:10" s="59" customFormat="1" ht="14.4" x14ac:dyDescent="0.3">
      <c r="A285" s="54"/>
      <c r="B285" s="55"/>
      <c r="C285" s="56"/>
      <c r="D285" s="54"/>
      <c r="E285" s="54"/>
      <c r="F285" s="54"/>
      <c r="G285" s="54"/>
      <c r="H285" s="54"/>
      <c r="I285" s="57"/>
      <c r="J285" s="58"/>
    </row>
    <row r="286" spans="1:10" s="59" customFormat="1" ht="14.4" x14ac:dyDescent="0.3">
      <c r="A286" s="54"/>
      <c r="B286" s="55"/>
      <c r="C286" s="56"/>
      <c r="D286" s="54"/>
      <c r="E286" s="54"/>
      <c r="F286" s="54"/>
      <c r="G286" s="54"/>
      <c r="H286" s="54"/>
      <c r="I286" s="57"/>
      <c r="J286" s="58"/>
    </row>
    <row r="287" spans="1:10" s="59" customFormat="1" ht="14.4" x14ac:dyDescent="0.3">
      <c r="A287" s="54"/>
      <c r="B287" s="55"/>
      <c r="C287" s="56"/>
      <c r="D287" s="54"/>
      <c r="E287" s="54"/>
      <c r="F287" s="54"/>
      <c r="G287" s="54"/>
      <c r="H287" s="54"/>
      <c r="I287" s="57"/>
      <c r="J287" s="58"/>
    </row>
    <row r="288" spans="1:10" s="59" customFormat="1" ht="14.4" x14ac:dyDescent="0.3">
      <c r="A288" s="54"/>
      <c r="B288" s="55"/>
      <c r="C288" s="56"/>
      <c r="D288" s="54"/>
      <c r="E288" s="54"/>
      <c r="F288" s="54"/>
      <c r="G288" s="54"/>
      <c r="H288" s="54"/>
      <c r="I288" s="57"/>
      <c r="J288" s="58"/>
    </row>
    <row r="289" spans="1:10" s="59" customFormat="1" ht="14.4" x14ac:dyDescent="0.3">
      <c r="A289" s="54"/>
      <c r="B289" s="55"/>
      <c r="C289" s="56"/>
      <c r="D289" s="54"/>
      <c r="E289" s="54"/>
      <c r="F289" s="54"/>
      <c r="G289" s="54"/>
      <c r="H289" s="54"/>
      <c r="I289" s="57"/>
      <c r="J289" s="58"/>
    </row>
    <row r="290" spans="1:10" s="59" customFormat="1" ht="14.4" x14ac:dyDescent="0.3">
      <c r="A290" s="54"/>
      <c r="B290" s="55"/>
      <c r="C290" s="56"/>
      <c r="D290" s="54"/>
      <c r="E290" s="54"/>
      <c r="F290" s="54"/>
      <c r="G290" s="54"/>
      <c r="H290" s="54"/>
      <c r="I290" s="57"/>
      <c r="J290" s="58"/>
    </row>
    <row r="291" spans="1:10" s="59" customFormat="1" ht="14.4" x14ac:dyDescent="0.3">
      <c r="A291" s="54"/>
      <c r="B291" s="55"/>
      <c r="C291" s="56"/>
      <c r="D291" s="54"/>
      <c r="E291" s="54"/>
      <c r="F291" s="54"/>
      <c r="G291" s="54"/>
      <c r="H291" s="54"/>
      <c r="I291" s="57"/>
      <c r="J291" s="58"/>
    </row>
    <row r="292" spans="1:10" s="59" customFormat="1" ht="14.4" x14ac:dyDescent="0.3">
      <c r="A292" s="54"/>
      <c r="B292" s="55"/>
      <c r="C292" s="56"/>
      <c r="D292" s="54"/>
      <c r="E292" s="54"/>
      <c r="F292" s="54"/>
      <c r="G292" s="54"/>
      <c r="H292" s="54"/>
      <c r="I292" s="57"/>
      <c r="J292" s="58"/>
    </row>
    <row r="293" spans="1:10" s="59" customFormat="1" ht="14.4" x14ac:dyDescent="0.3">
      <c r="A293" s="54"/>
      <c r="B293" s="55"/>
      <c r="C293" s="56"/>
      <c r="D293" s="54"/>
      <c r="E293" s="54"/>
      <c r="F293" s="54"/>
      <c r="G293" s="54"/>
      <c r="H293" s="54"/>
      <c r="I293" s="57"/>
      <c r="J293" s="58"/>
    </row>
    <row r="294" spans="1:10" s="59" customFormat="1" ht="14.4" x14ac:dyDescent="0.3">
      <c r="A294" s="54"/>
      <c r="B294" s="55"/>
      <c r="C294" s="56"/>
      <c r="D294" s="54"/>
      <c r="E294" s="54"/>
      <c r="F294" s="54"/>
      <c r="G294" s="54"/>
      <c r="H294" s="54"/>
      <c r="I294" s="57"/>
      <c r="J294" s="58"/>
    </row>
    <row r="295" spans="1:10" s="59" customFormat="1" ht="14.4" x14ac:dyDescent="0.3">
      <c r="A295" s="54"/>
      <c r="B295" s="55"/>
      <c r="C295" s="56"/>
      <c r="D295" s="54"/>
      <c r="E295" s="54"/>
      <c r="F295" s="54"/>
      <c r="G295" s="54"/>
      <c r="H295" s="54"/>
      <c r="I295" s="57"/>
      <c r="J295" s="58"/>
    </row>
    <row r="296" spans="1:10" s="59" customFormat="1" ht="14.4" x14ac:dyDescent="0.3">
      <c r="A296" s="54"/>
      <c r="B296" s="55"/>
      <c r="C296" s="56"/>
      <c r="D296" s="54"/>
      <c r="E296" s="54"/>
      <c r="F296" s="54"/>
      <c r="G296" s="54"/>
      <c r="H296" s="54"/>
      <c r="I296" s="57"/>
      <c r="J296" s="58"/>
    </row>
    <row r="297" spans="1:10" s="59" customFormat="1" ht="14.4" x14ac:dyDescent="0.3">
      <c r="A297" s="54"/>
      <c r="B297" s="55"/>
      <c r="C297" s="56"/>
      <c r="D297" s="54"/>
      <c r="E297" s="54"/>
      <c r="F297" s="54"/>
      <c r="G297" s="54"/>
      <c r="H297" s="54"/>
      <c r="I297" s="57"/>
      <c r="J297" s="58"/>
    </row>
    <row r="298" spans="1:10" s="59" customFormat="1" ht="14.4" x14ac:dyDescent="0.3">
      <c r="A298" s="54"/>
      <c r="B298" s="55"/>
      <c r="C298" s="56"/>
      <c r="D298" s="54"/>
      <c r="E298" s="54"/>
      <c r="F298" s="54"/>
      <c r="G298" s="54"/>
      <c r="H298" s="54"/>
      <c r="I298" s="57"/>
      <c r="J298" s="58"/>
    </row>
    <row r="299" spans="1:10" s="59" customFormat="1" ht="14.4" x14ac:dyDescent="0.3">
      <c r="A299" s="54"/>
      <c r="B299" s="55"/>
      <c r="C299" s="56"/>
      <c r="D299" s="54"/>
      <c r="E299" s="54"/>
      <c r="F299" s="54"/>
      <c r="G299" s="54"/>
      <c r="H299" s="54"/>
      <c r="I299" s="57"/>
      <c r="J299" s="58"/>
    </row>
    <row r="300" spans="1:10" s="59" customFormat="1" ht="14.4" x14ac:dyDescent="0.3">
      <c r="A300" s="54"/>
      <c r="B300" s="55"/>
      <c r="C300" s="56"/>
      <c r="D300" s="54"/>
      <c r="E300" s="54"/>
      <c r="F300" s="54"/>
      <c r="G300" s="54"/>
      <c r="H300" s="54"/>
      <c r="I300" s="57"/>
      <c r="J300" s="58"/>
    </row>
    <row r="301" spans="1:10" s="59" customFormat="1" ht="14.4" x14ac:dyDescent="0.3">
      <c r="A301" s="54"/>
      <c r="B301" s="55"/>
      <c r="C301" s="56"/>
      <c r="D301" s="54"/>
      <c r="E301" s="54"/>
      <c r="F301" s="54"/>
      <c r="G301" s="54"/>
      <c r="H301" s="54"/>
      <c r="I301" s="57"/>
      <c r="J301" s="58"/>
    </row>
    <row r="302" spans="1:10" s="59" customFormat="1" ht="14.4" x14ac:dyDescent="0.3">
      <c r="A302" s="54"/>
      <c r="B302" s="55"/>
      <c r="C302" s="56"/>
      <c r="D302" s="54"/>
      <c r="E302" s="54"/>
      <c r="F302" s="54"/>
      <c r="G302" s="54"/>
      <c r="H302" s="54"/>
      <c r="I302" s="57"/>
      <c r="J302" s="58"/>
    </row>
    <row r="303" spans="1:10" s="59" customFormat="1" ht="14.4" x14ac:dyDescent="0.3">
      <c r="A303" s="54"/>
      <c r="B303" s="55"/>
      <c r="C303" s="56"/>
      <c r="D303" s="54"/>
      <c r="E303" s="54"/>
      <c r="F303" s="54"/>
      <c r="G303" s="54"/>
      <c r="H303" s="54"/>
      <c r="I303" s="57"/>
      <c r="J303" s="58"/>
    </row>
    <row r="304" spans="1:10" s="59" customFormat="1" ht="14.4" x14ac:dyDescent="0.3">
      <c r="A304" s="54"/>
      <c r="B304" s="55"/>
      <c r="C304" s="56"/>
      <c r="D304" s="54"/>
      <c r="E304" s="54"/>
      <c r="F304" s="54"/>
      <c r="G304" s="54"/>
      <c r="H304" s="54"/>
      <c r="I304" s="57"/>
      <c r="J304" s="58"/>
    </row>
    <row r="305" spans="1:10" s="59" customFormat="1" ht="14.4" x14ac:dyDescent="0.3">
      <c r="A305" s="54"/>
      <c r="B305" s="55"/>
      <c r="C305" s="56"/>
      <c r="D305" s="54"/>
      <c r="E305" s="54"/>
      <c r="F305" s="54"/>
      <c r="G305" s="54"/>
      <c r="H305" s="54"/>
      <c r="I305" s="57"/>
      <c r="J305" s="58"/>
    </row>
    <row r="306" spans="1:10" s="59" customFormat="1" ht="14.4" x14ac:dyDescent="0.3">
      <c r="A306" s="54"/>
      <c r="B306" s="55"/>
      <c r="C306" s="56"/>
      <c r="D306" s="54"/>
      <c r="E306" s="54"/>
      <c r="F306" s="54"/>
      <c r="G306" s="54"/>
      <c r="H306" s="54"/>
      <c r="I306" s="57"/>
      <c r="J306" s="58"/>
    </row>
    <row r="307" spans="1:10" s="59" customFormat="1" ht="14.4" x14ac:dyDescent="0.3">
      <c r="A307" s="54"/>
      <c r="B307" s="55"/>
      <c r="C307" s="56"/>
      <c r="D307" s="54"/>
      <c r="E307" s="54"/>
      <c r="F307" s="54"/>
      <c r="G307" s="54"/>
      <c r="H307" s="54"/>
      <c r="I307" s="57"/>
      <c r="J307" s="58"/>
    </row>
    <row r="308" spans="1:10" s="59" customFormat="1" ht="14.4" x14ac:dyDescent="0.3">
      <c r="A308" s="54"/>
      <c r="B308" s="55"/>
      <c r="C308" s="56"/>
      <c r="D308" s="54"/>
      <c r="E308" s="54"/>
      <c r="F308" s="54"/>
      <c r="G308" s="54"/>
      <c r="H308" s="54"/>
      <c r="I308" s="57"/>
      <c r="J308" s="58"/>
    </row>
    <row r="309" spans="1:10" s="59" customFormat="1" ht="14.4" x14ac:dyDescent="0.3">
      <c r="A309" s="54"/>
      <c r="B309" s="55"/>
      <c r="C309" s="56"/>
      <c r="D309" s="54"/>
      <c r="E309" s="54"/>
      <c r="F309" s="54"/>
      <c r="G309" s="54"/>
      <c r="H309" s="54"/>
      <c r="I309" s="57"/>
      <c r="J309" s="58"/>
    </row>
    <row r="310" spans="1:10" s="59" customFormat="1" ht="14.4" x14ac:dyDescent="0.3">
      <c r="A310" s="54"/>
      <c r="B310" s="55"/>
      <c r="C310" s="56"/>
      <c r="D310" s="54"/>
      <c r="E310" s="54"/>
      <c r="F310" s="54"/>
      <c r="G310" s="54"/>
      <c r="H310" s="54"/>
      <c r="I310" s="57"/>
      <c r="J310" s="58"/>
    </row>
    <row r="311" spans="1:10" s="59" customFormat="1" ht="14.4" x14ac:dyDescent="0.3">
      <c r="A311" s="54"/>
      <c r="B311" s="55"/>
      <c r="C311" s="56"/>
      <c r="D311" s="54"/>
      <c r="E311" s="54"/>
      <c r="F311" s="54"/>
      <c r="G311" s="54"/>
      <c r="H311" s="54"/>
      <c r="I311" s="57"/>
      <c r="J311" s="58"/>
    </row>
    <row r="312" spans="1:10" s="59" customFormat="1" ht="14.4" x14ac:dyDescent="0.3">
      <c r="A312" s="54"/>
      <c r="B312" s="55"/>
      <c r="C312" s="56"/>
      <c r="D312" s="54"/>
      <c r="E312" s="54"/>
      <c r="F312" s="54"/>
      <c r="G312" s="54"/>
      <c r="H312" s="54"/>
      <c r="I312" s="57"/>
      <c r="J312" s="58"/>
    </row>
    <row r="313" spans="1:10" s="59" customFormat="1" ht="14.4" x14ac:dyDescent="0.3">
      <c r="A313" s="54"/>
      <c r="B313" s="55"/>
      <c r="C313" s="56"/>
      <c r="D313" s="54"/>
      <c r="E313" s="54"/>
      <c r="F313" s="54"/>
      <c r="G313" s="54"/>
      <c r="H313" s="54"/>
      <c r="I313" s="57"/>
      <c r="J313" s="58"/>
    </row>
    <row r="314" spans="1:10" s="59" customFormat="1" ht="14.4" x14ac:dyDescent="0.3">
      <c r="A314" s="54"/>
      <c r="B314" s="55"/>
      <c r="C314" s="56"/>
      <c r="D314" s="54"/>
      <c r="E314" s="54"/>
      <c r="F314" s="54"/>
      <c r="G314" s="54"/>
      <c r="H314" s="54"/>
      <c r="I314" s="57"/>
      <c r="J314" s="58"/>
    </row>
    <row r="315" spans="1:10" s="59" customFormat="1" ht="14.4" x14ac:dyDescent="0.3">
      <c r="A315" s="54"/>
      <c r="B315" s="55"/>
      <c r="C315" s="56"/>
      <c r="D315" s="54"/>
      <c r="E315" s="54"/>
      <c r="F315" s="54"/>
      <c r="G315" s="54"/>
      <c r="H315" s="54"/>
      <c r="I315" s="57"/>
      <c r="J315" s="58"/>
    </row>
    <row r="316" spans="1:10" s="59" customFormat="1" ht="14.4" x14ac:dyDescent="0.3">
      <c r="A316" s="54"/>
      <c r="B316" s="55"/>
      <c r="C316" s="56"/>
      <c r="D316" s="54"/>
      <c r="E316" s="54"/>
      <c r="F316" s="54"/>
      <c r="G316" s="54"/>
      <c r="H316" s="54"/>
      <c r="I316" s="57"/>
      <c r="J316" s="58"/>
    </row>
    <row r="317" spans="1:10" s="59" customFormat="1" ht="14.4" x14ac:dyDescent="0.3">
      <c r="A317" s="54"/>
      <c r="B317" s="55"/>
      <c r="C317" s="56"/>
      <c r="D317" s="54"/>
      <c r="E317" s="54"/>
      <c r="F317" s="54"/>
      <c r="G317" s="54"/>
      <c r="H317" s="54"/>
      <c r="I317" s="57"/>
      <c r="J317" s="58"/>
    </row>
    <row r="318" spans="1:10" s="59" customFormat="1" ht="14.4" x14ac:dyDescent="0.3">
      <c r="A318" s="54"/>
      <c r="B318" s="55"/>
      <c r="C318" s="56"/>
      <c r="D318" s="54"/>
      <c r="E318" s="54"/>
      <c r="F318" s="54"/>
      <c r="G318" s="54"/>
      <c r="H318" s="54"/>
      <c r="I318" s="57"/>
      <c r="J318" s="58"/>
    </row>
    <row r="319" spans="1:10" s="59" customFormat="1" ht="14.4" x14ac:dyDescent="0.3">
      <c r="A319" s="54"/>
      <c r="B319" s="55"/>
      <c r="C319" s="56"/>
      <c r="D319" s="54"/>
      <c r="E319" s="54"/>
      <c r="F319" s="54"/>
      <c r="G319" s="54"/>
      <c r="H319" s="54"/>
      <c r="I319" s="57"/>
      <c r="J319" s="58"/>
    </row>
    <row r="320" spans="1:10" s="59" customFormat="1" ht="14.4" x14ac:dyDescent="0.3">
      <c r="A320" s="54"/>
      <c r="B320" s="55"/>
      <c r="C320" s="56"/>
      <c r="D320" s="54"/>
      <c r="E320" s="54"/>
      <c r="F320" s="54"/>
      <c r="G320" s="54"/>
      <c r="H320" s="54"/>
      <c r="I320" s="57"/>
      <c r="J320" s="58"/>
    </row>
    <row r="321" spans="1:10" s="59" customFormat="1" ht="14.4" x14ac:dyDescent="0.3">
      <c r="A321" s="54"/>
      <c r="B321" s="55"/>
      <c r="C321" s="56"/>
      <c r="D321" s="54"/>
      <c r="E321" s="54"/>
      <c r="F321" s="54"/>
      <c r="G321" s="54"/>
      <c r="H321" s="54"/>
      <c r="I321" s="57"/>
      <c r="J321" s="58"/>
    </row>
    <row r="322" spans="1:10" s="59" customFormat="1" ht="14.4" x14ac:dyDescent="0.3">
      <c r="A322" s="54"/>
      <c r="B322" s="55"/>
      <c r="C322" s="56"/>
      <c r="D322" s="54"/>
      <c r="E322" s="54"/>
      <c r="F322" s="54"/>
      <c r="G322" s="54"/>
      <c r="H322" s="54"/>
      <c r="I322" s="57"/>
      <c r="J322" s="58"/>
    </row>
    <row r="323" spans="1:10" s="59" customFormat="1" ht="14.4" x14ac:dyDescent="0.3">
      <c r="A323" s="54"/>
      <c r="B323" s="55"/>
      <c r="C323" s="56"/>
      <c r="D323" s="54"/>
      <c r="E323" s="54"/>
      <c r="F323" s="54"/>
      <c r="G323" s="54"/>
      <c r="H323" s="54"/>
      <c r="I323" s="57"/>
      <c r="J323" s="58"/>
    </row>
    <row r="324" spans="1:10" s="59" customFormat="1" ht="14.4" x14ac:dyDescent="0.3">
      <c r="A324" s="54"/>
      <c r="B324" s="55"/>
      <c r="C324" s="56"/>
      <c r="D324" s="54"/>
      <c r="E324" s="54"/>
      <c r="F324" s="54"/>
      <c r="G324" s="54"/>
      <c r="H324" s="54"/>
      <c r="I324" s="57"/>
      <c r="J324" s="58"/>
    </row>
    <row r="325" spans="1:10" s="59" customFormat="1" ht="14.4" x14ac:dyDescent="0.3">
      <c r="A325" s="54"/>
      <c r="B325" s="55"/>
      <c r="C325" s="56"/>
      <c r="D325" s="54"/>
      <c r="E325" s="54"/>
      <c r="F325" s="54"/>
      <c r="G325" s="54"/>
      <c r="H325" s="54"/>
      <c r="I325" s="57"/>
      <c r="J325" s="58"/>
    </row>
    <row r="326" spans="1:10" s="59" customFormat="1" ht="14.4" x14ac:dyDescent="0.3">
      <c r="A326" s="54"/>
      <c r="B326" s="55"/>
      <c r="C326" s="56"/>
      <c r="D326" s="54"/>
      <c r="E326" s="54"/>
      <c r="F326" s="54"/>
      <c r="G326" s="54"/>
      <c r="H326" s="54"/>
      <c r="I326" s="57"/>
      <c r="J326" s="58"/>
    </row>
    <row r="327" spans="1:10" s="59" customFormat="1" ht="14.4" x14ac:dyDescent="0.3">
      <c r="A327" s="54"/>
      <c r="B327" s="55"/>
      <c r="C327" s="56"/>
      <c r="D327" s="54"/>
      <c r="E327" s="54"/>
      <c r="F327" s="54"/>
      <c r="G327" s="54"/>
      <c r="H327" s="54"/>
      <c r="I327" s="57"/>
      <c r="J327" s="58"/>
    </row>
    <row r="328" spans="1:10" s="59" customFormat="1" ht="14.4" x14ac:dyDescent="0.3">
      <c r="A328" s="54"/>
      <c r="B328" s="55"/>
      <c r="C328" s="56"/>
      <c r="D328" s="54"/>
      <c r="E328" s="54"/>
      <c r="F328" s="54"/>
      <c r="G328" s="54"/>
      <c r="H328" s="54"/>
      <c r="I328" s="57"/>
      <c r="J328" s="58"/>
    </row>
    <row r="329" spans="1:10" s="59" customFormat="1" ht="14.4" x14ac:dyDescent="0.3">
      <c r="A329" s="54"/>
      <c r="B329" s="55"/>
      <c r="C329" s="56"/>
      <c r="D329" s="54"/>
      <c r="E329" s="54"/>
      <c r="F329" s="54"/>
      <c r="G329" s="54"/>
      <c r="H329" s="54"/>
      <c r="I329" s="57"/>
      <c r="J329" s="58"/>
    </row>
    <row r="330" spans="1:10" s="59" customFormat="1" ht="14.4" x14ac:dyDescent="0.3">
      <c r="A330" s="54"/>
      <c r="B330" s="55"/>
      <c r="C330" s="56"/>
      <c r="D330" s="54"/>
      <c r="E330" s="54"/>
      <c r="F330" s="54"/>
      <c r="G330" s="54"/>
      <c r="H330" s="54"/>
      <c r="I330" s="57"/>
      <c r="J330" s="58"/>
    </row>
    <row r="331" spans="1:10" s="59" customFormat="1" ht="14.4" x14ac:dyDescent="0.3">
      <c r="A331" s="54"/>
      <c r="B331" s="55"/>
      <c r="C331" s="56"/>
      <c r="D331" s="54"/>
      <c r="E331" s="54"/>
      <c r="F331" s="54"/>
      <c r="G331" s="54"/>
      <c r="H331" s="54"/>
      <c r="I331" s="57"/>
      <c r="J331" s="58"/>
    </row>
    <row r="332" spans="1:10" s="59" customFormat="1" ht="14.4" x14ac:dyDescent="0.3">
      <c r="A332" s="54"/>
      <c r="B332" s="55"/>
      <c r="C332" s="56"/>
      <c r="D332" s="54"/>
      <c r="E332" s="54"/>
      <c r="F332" s="54"/>
      <c r="G332" s="54"/>
      <c r="H332" s="54"/>
      <c r="I332" s="57"/>
      <c r="J332" s="58"/>
    </row>
    <row r="333" spans="1:10" s="59" customFormat="1" ht="14.4" x14ac:dyDescent="0.3">
      <c r="A333" s="54"/>
      <c r="B333" s="55"/>
      <c r="C333" s="56"/>
      <c r="D333" s="54"/>
      <c r="E333" s="54"/>
      <c r="F333" s="54"/>
      <c r="G333" s="54"/>
      <c r="H333" s="54"/>
      <c r="I333" s="57"/>
      <c r="J333" s="58"/>
    </row>
    <row r="334" spans="1:10" s="59" customFormat="1" ht="14.4" x14ac:dyDescent="0.3">
      <c r="A334" s="54"/>
      <c r="B334" s="55"/>
      <c r="C334" s="56"/>
      <c r="D334" s="54"/>
      <c r="E334" s="54"/>
      <c r="F334" s="54"/>
      <c r="G334" s="54"/>
      <c r="H334" s="54"/>
      <c r="I334" s="57"/>
      <c r="J334" s="58"/>
    </row>
    <row r="335" spans="1:10" s="59" customFormat="1" ht="14.4" x14ac:dyDescent="0.3">
      <c r="A335" s="54"/>
      <c r="B335" s="55"/>
      <c r="C335" s="56"/>
      <c r="D335" s="54"/>
      <c r="E335" s="54"/>
      <c r="F335" s="54"/>
      <c r="G335" s="54"/>
      <c r="H335" s="54"/>
      <c r="I335" s="57"/>
      <c r="J335" s="58"/>
    </row>
    <row r="336" spans="1:10" s="59" customFormat="1" ht="14.4" x14ac:dyDescent="0.3">
      <c r="A336" s="54"/>
      <c r="B336" s="55"/>
      <c r="C336" s="56"/>
      <c r="D336" s="54"/>
      <c r="E336" s="54"/>
      <c r="F336" s="54"/>
      <c r="G336" s="54"/>
      <c r="H336" s="54"/>
      <c r="I336" s="57"/>
      <c r="J336" s="58"/>
    </row>
    <row r="337" spans="1:10" s="59" customFormat="1" ht="14.4" x14ac:dyDescent="0.3">
      <c r="A337" s="54"/>
      <c r="B337" s="55"/>
      <c r="C337" s="56"/>
      <c r="D337" s="54"/>
      <c r="E337" s="54"/>
      <c r="F337" s="54"/>
      <c r="G337" s="54"/>
      <c r="H337" s="54"/>
      <c r="I337" s="57"/>
      <c r="J337" s="58"/>
    </row>
    <row r="338" spans="1:10" s="59" customFormat="1" ht="14.4" x14ac:dyDescent="0.3">
      <c r="A338" s="54"/>
      <c r="B338" s="55"/>
      <c r="C338" s="56"/>
      <c r="D338" s="54"/>
      <c r="E338" s="54"/>
      <c r="F338" s="54"/>
      <c r="G338" s="54"/>
      <c r="H338" s="54"/>
      <c r="I338" s="57"/>
      <c r="J338" s="58"/>
    </row>
    <row r="339" spans="1:10" s="59" customFormat="1" ht="14.4" x14ac:dyDescent="0.3">
      <c r="A339" s="54"/>
      <c r="B339" s="55"/>
      <c r="C339" s="56"/>
      <c r="D339" s="54"/>
      <c r="E339" s="54"/>
      <c r="F339" s="54"/>
      <c r="G339" s="54"/>
      <c r="H339" s="54"/>
      <c r="I339" s="57"/>
      <c r="J339" s="58"/>
    </row>
    <row r="340" spans="1:10" s="59" customFormat="1" ht="14.4" x14ac:dyDescent="0.3">
      <c r="A340" s="54"/>
      <c r="B340" s="55"/>
      <c r="C340" s="56"/>
      <c r="D340" s="54"/>
      <c r="E340" s="54"/>
      <c r="F340" s="54"/>
      <c r="G340" s="54"/>
      <c r="H340" s="54"/>
      <c r="I340" s="57"/>
      <c r="J340" s="58"/>
    </row>
    <row r="341" spans="1:10" s="59" customFormat="1" ht="14.4" x14ac:dyDescent="0.3">
      <c r="A341" s="54"/>
      <c r="B341" s="55"/>
      <c r="C341" s="56"/>
      <c r="D341" s="54"/>
      <c r="E341" s="54"/>
      <c r="F341" s="54"/>
      <c r="G341" s="54"/>
      <c r="H341" s="54"/>
      <c r="I341" s="57"/>
      <c r="J341" s="58"/>
    </row>
    <row r="342" spans="1:10" s="59" customFormat="1" ht="14.4" x14ac:dyDescent="0.3">
      <c r="A342" s="54"/>
      <c r="B342" s="55"/>
      <c r="C342" s="56"/>
      <c r="D342" s="54"/>
      <c r="E342" s="54"/>
      <c r="F342" s="54"/>
      <c r="G342" s="54"/>
      <c r="H342" s="54"/>
      <c r="I342" s="57"/>
      <c r="J342" s="58"/>
    </row>
    <row r="343" spans="1:10" s="59" customFormat="1" ht="14.4" x14ac:dyDescent="0.3">
      <c r="A343" s="54"/>
      <c r="B343" s="55"/>
      <c r="C343" s="56"/>
      <c r="D343" s="54"/>
      <c r="E343" s="54"/>
      <c r="F343" s="54"/>
      <c r="G343" s="54"/>
      <c r="H343" s="54"/>
      <c r="I343" s="57"/>
      <c r="J343" s="58"/>
    </row>
    <row r="344" spans="1:10" s="59" customFormat="1" ht="14.4" x14ac:dyDescent="0.3">
      <c r="A344" s="54"/>
      <c r="B344" s="55"/>
      <c r="C344" s="56"/>
      <c r="D344" s="54"/>
      <c r="E344" s="54"/>
      <c r="F344" s="54"/>
      <c r="G344" s="54"/>
      <c r="H344" s="54"/>
      <c r="I344" s="57"/>
      <c r="J344" s="58"/>
    </row>
    <row r="345" spans="1:10" s="59" customFormat="1" ht="14.4" x14ac:dyDescent="0.3">
      <c r="A345" s="54"/>
      <c r="B345" s="55"/>
      <c r="C345" s="56"/>
      <c r="D345" s="54"/>
      <c r="E345" s="54"/>
      <c r="F345" s="54"/>
      <c r="G345" s="54"/>
      <c r="H345" s="54"/>
      <c r="I345" s="57"/>
      <c r="J345" s="58"/>
    </row>
    <row r="346" spans="1:10" s="59" customFormat="1" ht="14.4" x14ac:dyDescent="0.3">
      <c r="A346" s="54"/>
      <c r="B346" s="55"/>
      <c r="C346" s="56"/>
      <c r="D346" s="54"/>
      <c r="E346" s="54"/>
      <c r="F346" s="54"/>
      <c r="G346" s="54"/>
      <c r="H346" s="54"/>
      <c r="I346" s="57"/>
      <c r="J346" s="58"/>
    </row>
    <row r="347" spans="1:10" s="59" customFormat="1" ht="14.4" x14ac:dyDescent="0.3">
      <c r="A347" s="54"/>
      <c r="B347" s="55"/>
      <c r="C347" s="56"/>
      <c r="D347" s="54"/>
      <c r="E347" s="54"/>
      <c r="F347" s="54"/>
      <c r="G347" s="54"/>
      <c r="H347" s="54"/>
      <c r="I347" s="57"/>
      <c r="J347" s="58"/>
    </row>
    <row r="348" spans="1:10" s="59" customFormat="1" ht="14.4" x14ac:dyDescent="0.3">
      <c r="A348" s="54"/>
      <c r="B348" s="55"/>
      <c r="C348" s="56"/>
      <c r="D348" s="54"/>
      <c r="E348" s="54"/>
      <c r="F348" s="54"/>
      <c r="G348" s="54"/>
      <c r="H348" s="54"/>
      <c r="I348" s="57"/>
      <c r="J348" s="58"/>
    </row>
    <row r="349" spans="1:10" s="59" customFormat="1" ht="14.4" x14ac:dyDescent="0.3">
      <c r="A349" s="54"/>
      <c r="B349" s="55"/>
      <c r="C349" s="56"/>
      <c r="D349" s="54"/>
      <c r="E349" s="54"/>
      <c r="F349" s="54"/>
      <c r="G349" s="54"/>
      <c r="H349" s="54"/>
      <c r="I349" s="57"/>
      <c r="J349" s="58"/>
    </row>
    <row r="350" spans="1:10" s="59" customFormat="1" ht="14.4" x14ac:dyDescent="0.3">
      <c r="A350" s="54"/>
      <c r="B350" s="55"/>
      <c r="C350" s="56"/>
      <c r="D350" s="54"/>
      <c r="E350" s="54"/>
      <c r="F350" s="54"/>
      <c r="G350" s="54"/>
      <c r="H350" s="54"/>
      <c r="I350" s="57"/>
      <c r="J350" s="58"/>
    </row>
    <row r="351" spans="1:10" s="59" customFormat="1" ht="14.4" x14ac:dyDescent="0.3">
      <c r="A351" s="54"/>
      <c r="B351" s="55"/>
      <c r="C351" s="56"/>
      <c r="D351" s="54"/>
      <c r="E351" s="54"/>
      <c r="F351" s="54"/>
      <c r="G351" s="54"/>
      <c r="H351" s="54"/>
      <c r="I351" s="57"/>
      <c r="J351" s="58"/>
    </row>
    <row r="352" spans="1:10" s="59" customFormat="1" ht="14.4" x14ac:dyDescent="0.3">
      <c r="A352" s="54"/>
      <c r="B352" s="55"/>
      <c r="C352" s="56"/>
      <c r="D352" s="54"/>
      <c r="E352" s="54"/>
      <c r="F352" s="54"/>
      <c r="G352" s="54"/>
      <c r="H352" s="54"/>
      <c r="I352" s="57"/>
      <c r="J352" s="58"/>
    </row>
    <row r="353" spans="1:10" s="59" customFormat="1" ht="14.4" x14ac:dyDescent="0.3">
      <c r="A353" s="54"/>
      <c r="B353" s="55"/>
      <c r="C353" s="56"/>
      <c r="D353" s="54"/>
      <c r="E353" s="54"/>
      <c r="F353" s="54"/>
      <c r="G353" s="54"/>
      <c r="H353" s="54"/>
      <c r="I353" s="57"/>
      <c r="J353" s="58"/>
    </row>
    <row r="354" spans="1:10" s="59" customFormat="1" ht="14.4" x14ac:dyDescent="0.3">
      <c r="A354" s="54"/>
      <c r="B354" s="55"/>
      <c r="C354" s="56"/>
      <c r="D354" s="54"/>
      <c r="E354" s="54"/>
      <c r="F354" s="54"/>
      <c r="G354" s="54"/>
      <c r="H354" s="54"/>
      <c r="I354" s="57"/>
      <c r="J354" s="58"/>
    </row>
    <row r="355" spans="1:10" s="59" customFormat="1" ht="14.4" x14ac:dyDescent="0.3">
      <c r="A355" s="54"/>
      <c r="B355" s="55"/>
      <c r="C355" s="56"/>
      <c r="D355" s="54"/>
      <c r="E355" s="54"/>
      <c r="F355" s="54"/>
      <c r="G355" s="54"/>
      <c r="H355" s="54"/>
      <c r="I355" s="57"/>
      <c r="J355" s="58"/>
    </row>
    <row r="356" spans="1:10" s="59" customFormat="1" ht="14.4" x14ac:dyDescent="0.3">
      <c r="A356" s="54"/>
      <c r="B356" s="55"/>
      <c r="C356" s="56"/>
      <c r="D356" s="54"/>
      <c r="E356" s="54"/>
      <c r="F356" s="54"/>
      <c r="G356" s="54"/>
      <c r="H356" s="54"/>
      <c r="I356" s="57"/>
      <c r="J356" s="58"/>
    </row>
    <row r="357" spans="1:10" s="59" customFormat="1" ht="14.4" x14ac:dyDescent="0.3">
      <c r="A357" s="54"/>
      <c r="B357" s="55"/>
      <c r="C357" s="56"/>
      <c r="D357" s="54"/>
      <c r="E357" s="54"/>
      <c r="F357" s="54"/>
      <c r="G357" s="54"/>
      <c r="H357" s="54"/>
      <c r="I357" s="57"/>
      <c r="J357" s="58"/>
    </row>
    <row r="358" spans="1:10" s="59" customFormat="1" ht="14.4" x14ac:dyDescent="0.3">
      <c r="A358" s="54"/>
      <c r="B358" s="55"/>
      <c r="C358" s="56"/>
      <c r="D358" s="54"/>
      <c r="E358" s="54"/>
      <c r="F358" s="54"/>
      <c r="G358" s="54"/>
      <c r="H358" s="54"/>
      <c r="I358" s="57"/>
      <c r="J358" s="58"/>
    </row>
    <row r="359" spans="1:10" s="59" customFormat="1" ht="14.4" x14ac:dyDescent="0.3">
      <c r="A359" s="54"/>
      <c r="B359" s="55"/>
      <c r="C359" s="56"/>
      <c r="D359" s="54"/>
      <c r="E359" s="54"/>
      <c r="F359" s="54"/>
      <c r="G359" s="54"/>
      <c r="H359" s="54"/>
      <c r="I359" s="57"/>
      <c r="J359" s="58"/>
    </row>
    <row r="360" spans="1:10" s="59" customFormat="1" ht="14.4" x14ac:dyDescent="0.3">
      <c r="A360" s="54"/>
      <c r="B360" s="55"/>
      <c r="C360" s="56"/>
      <c r="D360" s="54"/>
      <c r="E360" s="54"/>
      <c r="F360" s="54"/>
      <c r="G360" s="54"/>
      <c r="H360" s="54"/>
      <c r="I360" s="57"/>
      <c r="J360" s="58"/>
    </row>
    <row r="361" spans="1:10" s="59" customFormat="1" ht="14.4" x14ac:dyDescent="0.3">
      <c r="A361" s="54"/>
      <c r="B361" s="55"/>
      <c r="C361" s="56"/>
      <c r="D361" s="54"/>
      <c r="E361" s="54"/>
      <c r="F361" s="54"/>
      <c r="G361" s="54"/>
      <c r="H361" s="54"/>
      <c r="I361" s="57"/>
      <c r="J361" s="58"/>
    </row>
    <row r="362" spans="1:10" s="59" customFormat="1" ht="14.4" x14ac:dyDescent="0.3">
      <c r="A362" s="54"/>
      <c r="B362" s="55"/>
      <c r="C362" s="56"/>
      <c r="D362" s="54"/>
      <c r="E362" s="54"/>
      <c r="F362" s="54"/>
      <c r="G362" s="54"/>
      <c r="H362" s="54"/>
      <c r="I362" s="57"/>
      <c r="J362" s="58"/>
    </row>
    <row r="363" spans="1:10" s="59" customFormat="1" ht="14.4" x14ac:dyDescent="0.3">
      <c r="A363" s="54"/>
      <c r="B363" s="55"/>
      <c r="C363" s="56"/>
      <c r="D363" s="54"/>
      <c r="E363" s="54"/>
      <c r="F363" s="54"/>
      <c r="G363" s="54"/>
      <c r="H363" s="54"/>
      <c r="I363" s="57"/>
      <c r="J363" s="58"/>
    </row>
    <row r="364" spans="1:10" s="59" customFormat="1" ht="14.4" x14ac:dyDescent="0.3">
      <c r="A364" s="54"/>
      <c r="B364" s="55"/>
      <c r="C364" s="56"/>
      <c r="D364" s="54"/>
      <c r="E364" s="54"/>
      <c r="F364" s="54"/>
      <c r="G364" s="54"/>
      <c r="H364" s="54"/>
      <c r="I364" s="57"/>
      <c r="J364" s="58"/>
    </row>
    <row r="365" spans="1:10" s="59" customFormat="1" ht="14.4" x14ac:dyDescent="0.3">
      <c r="A365" s="54"/>
      <c r="B365" s="55"/>
      <c r="C365" s="56"/>
      <c r="D365" s="54"/>
      <c r="E365" s="54"/>
      <c r="F365" s="54"/>
      <c r="G365" s="54"/>
      <c r="H365" s="54"/>
      <c r="I365" s="57"/>
      <c r="J365" s="58"/>
    </row>
    <row r="366" spans="1:10" s="59" customFormat="1" ht="14.4" x14ac:dyDescent="0.3">
      <c r="A366" s="54"/>
      <c r="B366" s="55"/>
      <c r="C366" s="56"/>
      <c r="D366" s="54"/>
      <c r="E366" s="54"/>
      <c r="F366" s="54"/>
      <c r="G366" s="54"/>
      <c r="H366" s="54"/>
      <c r="I366" s="57"/>
      <c r="J366" s="58"/>
    </row>
    <row r="367" spans="1:10" s="59" customFormat="1" ht="14.4" x14ac:dyDescent="0.3">
      <c r="A367" s="54"/>
      <c r="B367" s="55"/>
      <c r="C367" s="56"/>
      <c r="D367" s="54"/>
      <c r="E367" s="54"/>
      <c r="F367" s="54"/>
      <c r="G367" s="54"/>
      <c r="H367" s="54"/>
      <c r="I367" s="57"/>
      <c r="J367" s="58"/>
    </row>
    <row r="368" spans="1:10" s="59" customFormat="1" ht="14.4" x14ac:dyDescent="0.3">
      <c r="A368" s="54"/>
      <c r="B368" s="55"/>
      <c r="C368" s="56"/>
      <c r="D368" s="54"/>
      <c r="E368" s="54"/>
      <c r="F368" s="54"/>
      <c r="G368" s="54"/>
      <c r="H368" s="54"/>
      <c r="I368" s="57"/>
      <c r="J368" s="58"/>
    </row>
    <row r="369" spans="1:10" s="59" customFormat="1" ht="14.4" x14ac:dyDescent="0.3">
      <c r="A369" s="54"/>
      <c r="B369" s="55"/>
      <c r="C369" s="56"/>
      <c r="D369" s="54"/>
      <c r="E369" s="54"/>
      <c r="F369" s="54"/>
      <c r="G369" s="54"/>
      <c r="H369" s="54"/>
      <c r="I369" s="57"/>
      <c r="J369" s="58"/>
    </row>
    <row r="370" spans="1:10" s="59" customFormat="1" ht="14.4" x14ac:dyDescent="0.3">
      <c r="A370" s="54"/>
      <c r="B370" s="55"/>
      <c r="C370" s="56"/>
      <c r="D370" s="54"/>
      <c r="E370" s="54"/>
      <c r="F370" s="54"/>
      <c r="G370" s="54"/>
      <c r="H370" s="54"/>
      <c r="I370" s="57"/>
      <c r="J370" s="58"/>
    </row>
    <row r="371" spans="1:10" s="59" customFormat="1" ht="14.4" x14ac:dyDescent="0.3">
      <c r="A371" s="54"/>
      <c r="B371" s="55"/>
      <c r="C371" s="56"/>
      <c r="D371" s="54"/>
      <c r="E371" s="54"/>
      <c r="F371" s="54"/>
      <c r="G371" s="54"/>
      <c r="H371" s="54"/>
      <c r="I371" s="57"/>
      <c r="J371" s="58"/>
    </row>
    <row r="372" spans="1:10" s="59" customFormat="1" ht="14.4" x14ac:dyDescent="0.3">
      <c r="A372" s="54"/>
      <c r="B372" s="55"/>
      <c r="C372" s="56"/>
      <c r="D372" s="54"/>
      <c r="E372" s="54"/>
      <c r="F372" s="54"/>
      <c r="G372" s="54"/>
      <c r="H372" s="54"/>
      <c r="I372" s="57"/>
      <c r="J372" s="58"/>
    </row>
    <row r="373" spans="1:10" s="59" customFormat="1" ht="14.4" x14ac:dyDescent="0.3">
      <c r="A373" s="54"/>
      <c r="B373" s="55"/>
      <c r="C373" s="56"/>
      <c r="D373" s="54"/>
      <c r="E373" s="54"/>
      <c r="F373" s="54"/>
      <c r="G373" s="54"/>
      <c r="H373" s="54"/>
      <c r="I373" s="57"/>
      <c r="J373" s="58"/>
    </row>
    <row r="374" spans="1:10" s="59" customFormat="1" ht="14.4" x14ac:dyDescent="0.3">
      <c r="A374" s="54"/>
      <c r="B374" s="55"/>
      <c r="C374" s="56"/>
      <c r="D374" s="54"/>
      <c r="E374" s="54"/>
      <c r="F374" s="54"/>
      <c r="G374" s="54"/>
      <c r="H374" s="54"/>
      <c r="I374" s="57"/>
      <c r="J374" s="58"/>
    </row>
    <row r="375" spans="1:10" s="59" customFormat="1" ht="14.4" x14ac:dyDescent="0.3">
      <c r="A375" s="54"/>
      <c r="B375" s="55"/>
      <c r="C375" s="56"/>
      <c r="D375" s="54"/>
      <c r="E375" s="54"/>
      <c r="F375" s="54"/>
      <c r="G375" s="54"/>
      <c r="H375" s="54"/>
      <c r="I375" s="57"/>
      <c r="J375" s="58"/>
    </row>
    <row r="376" spans="1:10" s="59" customFormat="1" ht="14.4" x14ac:dyDescent="0.3">
      <c r="A376" s="54"/>
      <c r="B376" s="55"/>
      <c r="C376" s="56"/>
      <c r="D376" s="54"/>
      <c r="E376" s="54"/>
      <c r="F376" s="54"/>
      <c r="G376" s="54"/>
      <c r="H376" s="54"/>
      <c r="I376" s="57"/>
      <c r="J376" s="58"/>
    </row>
    <row r="377" spans="1:10" s="59" customFormat="1" ht="14.4" x14ac:dyDescent="0.3">
      <c r="A377" s="54"/>
      <c r="B377" s="55"/>
      <c r="C377" s="56"/>
      <c r="D377" s="54"/>
      <c r="E377" s="54"/>
      <c r="F377" s="54"/>
      <c r="G377" s="54"/>
      <c r="H377" s="54"/>
      <c r="I377" s="57"/>
      <c r="J377" s="58"/>
    </row>
    <row r="378" spans="1:10" s="59" customFormat="1" ht="14.4" x14ac:dyDescent="0.3">
      <c r="A378" s="54"/>
      <c r="B378" s="55"/>
      <c r="C378" s="56"/>
      <c r="D378" s="54"/>
      <c r="E378" s="54"/>
      <c r="F378" s="54"/>
      <c r="G378" s="54"/>
      <c r="H378" s="54"/>
      <c r="I378" s="57"/>
      <c r="J378" s="58"/>
    </row>
    <row r="379" spans="1:10" s="59" customFormat="1" ht="14.4" x14ac:dyDescent="0.3">
      <c r="A379" s="54"/>
      <c r="B379" s="55"/>
      <c r="C379" s="56"/>
      <c r="D379" s="54"/>
      <c r="E379" s="54"/>
      <c r="F379" s="54"/>
      <c r="G379" s="54"/>
      <c r="H379" s="54"/>
      <c r="I379" s="57"/>
      <c r="J379" s="58"/>
    </row>
    <row r="380" spans="1:10" s="59" customFormat="1" ht="14.4" x14ac:dyDescent="0.3">
      <c r="A380" s="54"/>
      <c r="B380" s="55"/>
      <c r="C380" s="56"/>
      <c r="D380" s="54"/>
      <c r="E380" s="54"/>
      <c r="F380" s="54"/>
      <c r="G380" s="54"/>
      <c r="H380" s="54"/>
      <c r="I380" s="57"/>
      <c r="J380" s="58"/>
    </row>
    <row r="381" spans="1:10" s="59" customFormat="1" ht="14.4" x14ac:dyDescent="0.3">
      <c r="A381" s="54"/>
      <c r="B381" s="55"/>
      <c r="C381" s="56"/>
      <c r="D381" s="54"/>
      <c r="E381" s="54"/>
      <c r="F381" s="54"/>
      <c r="G381" s="54"/>
      <c r="H381" s="54"/>
      <c r="I381" s="57"/>
      <c r="J381" s="58"/>
    </row>
    <row r="382" spans="1:10" s="59" customFormat="1" ht="14.4" x14ac:dyDescent="0.3">
      <c r="A382" s="54"/>
      <c r="B382" s="55"/>
      <c r="C382" s="56"/>
      <c r="D382" s="54"/>
      <c r="E382" s="54"/>
      <c r="F382" s="54"/>
      <c r="G382" s="54"/>
      <c r="H382" s="54"/>
      <c r="I382" s="57"/>
      <c r="J382" s="58"/>
    </row>
    <row r="383" spans="1:10" s="59" customFormat="1" ht="14.4" x14ac:dyDescent="0.3">
      <c r="A383" s="54"/>
      <c r="B383" s="55"/>
      <c r="C383" s="56"/>
      <c r="D383" s="54"/>
      <c r="E383" s="54"/>
      <c r="F383" s="54"/>
      <c r="G383" s="54"/>
      <c r="H383" s="54"/>
      <c r="I383" s="57"/>
      <c r="J383" s="58"/>
    </row>
    <row r="384" spans="1:10" s="59" customFormat="1" ht="14.4" x14ac:dyDescent="0.3">
      <c r="A384" s="54"/>
      <c r="B384" s="55"/>
      <c r="C384" s="56"/>
      <c r="D384" s="54"/>
      <c r="E384" s="54"/>
      <c r="F384" s="54"/>
      <c r="G384" s="54"/>
      <c r="H384" s="54"/>
      <c r="I384" s="57"/>
      <c r="J384" s="58"/>
    </row>
    <row r="385" spans="1:10" s="59" customFormat="1" ht="14.4" x14ac:dyDescent="0.3">
      <c r="A385" s="54"/>
      <c r="B385" s="55"/>
      <c r="C385" s="56"/>
      <c r="D385" s="54"/>
      <c r="E385" s="54"/>
      <c r="F385" s="54"/>
      <c r="G385" s="54"/>
      <c r="H385" s="54"/>
      <c r="I385" s="57"/>
      <c r="J385" s="58"/>
    </row>
    <row r="386" spans="1:10" s="59" customFormat="1" ht="14.4" x14ac:dyDescent="0.3">
      <c r="A386" s="54"/>
      <c r="B386" s="55"/>
      <c r="C386" s="56"/>
      <c r="D386" s="54"/>
      <c r="E386" s="54"/>
      <c r="F386" s="54"/>
      <c r="G386" s="54"/>
      <c r="H386" s="54"/>
      <c r="I386" s="57"/>
      <c r="J386" s="58"/>
    </row>
    <row r="387" spans="1:10" s="59" customFormat="1" ht="14.4" x14ac:dyDescent="0.3">
      <c r="A387" s="54"/>
      <c r="B387" s="55"/>
      <c r="C387" s="56"/>
      <c r="D387" s="54"/>
      <c r="E387" s="54"/>
      <c r="F387" s="54"/>
      <c r="G387" s="54"/>
      <c r="H387" s="54"/>
      <c r="I387" s="57"/>
      <c r="J387" s="58"/>
    </row>
    <row r="388" spans="1:10" s="59" customFormat="1" ht="14.4" x14ac:dyDescent="0.3">
      <c r="A388" s="54"/>
      <c r="B388" s="55"/>
      <c r="C388" s="56"/>
      <c r="D388" s="54"/>
      <c r="E388" s="54"/>
      <c r="F388" s="54"/>
      <c r="G388" s="54"/>
      <c r="H388" s="54"/>
      <c r="I388" s="57"/>
      <c r="J388" s="58"/>
    </row>
    <row r="389" spans="1:10" s="59" customFormat="1" ht="14.4" x14ac:dyDescent="0.3">
      <c r="A389" s="54"/>
      <c r="B389" s="55"/>
      <c r="C389" s="56"/>
      <c r="D389" s="54"/>
      <c r="E389" s="54"/>
      <c r="F389" s="54"/>
      <c r="G389" s="54"/>
      <c r="H389" s="54"/>
      <c r="I389" s="57"/>
      <c r="J389" s="58"/>
    </row>
    <row r="390" spans="1:10" s="59" customFormat="1" ht="14.4" x14ac:dyDescent="0.3">
      <c r="A390" s="54"/>
      <c r="B390" s="55"/>
      <c r="C390" s="56"/>
      <c r="D390" s="54"/>
      <c r="E390" s="54"/>
      <c r="F390" s="54"/>
      <c r="G390" s="54"/>
      <c r="H390" s="54"/>
      <c r="I390" s="57"/>
      <c r="J390" s="58"/>
    </row>
    <row r="391" spans="1:10" s="59" customFormat="1" ht="14.4" x14ac:dyDescent="0.3">
      <c r="A391" s="54"/>
      <c r="B391" s="55"/>
      <c r="C391" s="56"/>
      <c r="D391" s="54"/>
      <c r="E391" s="54"/>
      <c r="F391" s="54"/>
      <c r="G391" s="54"/>
      <c r="H391" s="54"/>
      <c r="I391" s="57"/>
      <c r="J391" s="58"/>
    </row>
    <row r="392" spans="1:10" s="59" customFormat="1" ht="14.4" x14ac:dyDescent="0.3">
      <c r="A392" s="54"/>
      <c r="B392" s="55"/>
      <c r="C392" s="56"/>
      <c r="D392" s="54"/>
      <c r="E392" s="54"/>
      <c r="F392" s="54"/>
      <c r="G392" s="54"/>
      <c r="H392" s="54"/>
      <c r="I392" s="57"/>
      <c r="J392" s="58"/>
    </row>
    <row r="393" spans="1:10" s="59" customFormat="1" ht="14.4" x14ac:dyDescent="0.3">
      <c r="A393" s="54"/>
      <c r="B393" s="55"/>
      <c r="C393" s="56"/>
      <c r="D393" s="54"/>
      <c r="E393" s="54"/>
      <c r="F393" s="54"/>
      <c r="G393" s="54"/>
      <c r="H393" s="54"/>
      <c r="I393" s="57"/>
      <c r="J393" s="58"/>
    </row>
    <row r="394" spans="1:10" s="59" customFormat="1" ht="14.4" x14ac:dyDescent="0.3">
      <c r="A394" s="54"/>
      <c r="B394" s="55"/>
      <c r="C394" s="56"/>
      <c r="D394" s="54"/>
      <c r="E394" s="54"/>
      <c r="F394" s="54"/>
      <c r="G394" s="54"/>
      <c r="H394" s="54"/>
      <c r="I394" s="57"/>
      <c r="J394" s="58"/>
    </row>
    <row r="395" spans="1:10" s="59" customFormat="1" ht="14.4" x14ac:dyDescent="0.3">
      <c r="A395" s="54"/>
      <c r="B395" s="55"/>
      <c r="C395" s="56"/>
      <c r="D395" s="54"/>
      <c r="E395" s="54"/>
      <c r="F395" s="54"/>
      <c r="G395" s="54"/>
      <c r="H395" s="54"/>
      <c r="I395" s="57"/>
      <c r="J395" s="58"/>
    </row>
    <row r="396" spans="1:10" s="59" customFormat="1" ht="14.4" x14ac:dyDescent="0.3">
      <c r="A396" s="54"/>
      <c r="B396" s="55"/>
      <c r="C396" s="56"/>
      <c r="D396" s="54"/>
      <c r="E396" s="54"/>
      <c r="F396" s="54"/>
      <c r="G396" s="54"/>
      <c r="H396" s="54"/>
      <c r="I396" s="57"/>
      <c r="J396" s="58"/>
    </row>
    <row r="397" spans="1:10" s="59" customFormat="1" ht="14.4" x14ac:dyDescent="0.3">
      <c r="A397" s="54"/>
      <c r="B397" s="55"/>
      <c r="C397" s="56"/>
      <c r="D397" s="54"/>
      <c r="E397" s="54"/>
      <c r="F397" s="54"/>
      <c r="G397" s="54"/>
      <c r="H397" s="54"/>
      <c r="I397" s="57"/>
      <c r="J397" s="58"/>
    </row>
    <row r="398" spans="1:10" s="59" customFormat="1" ht="14.4" x14ac:dyDescent="0.3">
      <c r="A398" s="54"/>
      <c r="B398" s="55"/>
      <c r="C398" s="56"/>
      <c r="D398" s="54"/>
      <c r="E398" s="54"/>
      <c r="F398" s="54"/>
      <c r="G398" s="54"/>
      <c r="H398" s="54"/>
      <c r="I398" s="57"/>
      <c r="J398" s="58"/>
    </row>
    <row r="399" spans="1:10" s="59" customFormat="1" ht="14.4" x14ac:dyDescent="0.3">
      <c r="A399" s="54"/>
      <c r="B399" s="55"/>
      <c r="C399" s="56"/>
      <c r="D399" s="54"/>
      <c r="E399" s="54"/>
      <c r="F399" s="54"/>
      <c r="G399" s="54"/>
      <c r="H399" s="54"/>
      <c r="I399" s="57"/>
      <c r="J399" s="58"/>
    </row>
    <row r="400" spans="1:10" s="59" customFormat="1" ht="14.4" x14ac:dyDescent="0.3">
      <c r="A400" s="54"/>
      <c r="B400" s="55"/>
      <c r="C400" s="56"/>
      <c r="D400" s="54"/>
      <c r="E400" s="54"/>
      <c r="F400" s="54"/>
      <c r="G400" s="54"/>
      <c r="H400" s="54"/>
      <c r="I400" s="57"/>
      <c r="J400" s="58"/>
    </row>
    <row r="401" spans="1:10" s="59" customFormat="1" ht="14.4" x14ac:dyDescent="0.3">
      <c r="A401" s="54"/>
      <c r="B401" s="55"/>
      <c r="C401" s="56"/>
      <c r="D401" s="54"/>
      <c r="E401" s="54"/>
      <c r="F401" s="54"/>
      <c r="G401" s="54"/>
      <c r="H401" s="54"/>
      <c r="I401" s="57"/>
      <c r="J401" s="58"/>
    </row>
    <row r="402" spans="1:10" s="59" customFormat="1" ht="14.4" x14ac:dyDescent="0.3">
      <c r="A402" s="54"/>
      <c r="B402" s="55"/>
      <c r="C402" s="56"/>
      <c r="D402" s="54"/>
      <c r="E402" s="54"/>
      <c r="F402" s="54"/>
      <c r="G402" s="54"/>
      <c r="H402" s="54"/>
      <c r="I402" s="57"/>
      <c r="J402" s="58"/>
    </row>
    <row r="403" spans="1:10" s="59" customFormat="1" ht="14.4" x14ac:dyDescent="0.3">
      <c r="A403" s="54"/>
      <c r="B403" s="55"/>
      <c r="C403" s="56"/>
      <c r="D403" s="54"/>
      <c r="E403" s="54"/>
      <c r="F403" s="54"/>
      <c r="G403" s="54"/>
      <c r="H403" s="54"/>
      <c r="I403" s="57"/>
      <c r="J403" s="58"/>
    </row>
    <row r="404" spans="1:10" s="59" customFormat="1" ht="14.4" x14ac:dyDescent="0.3">
      <c r="A404" s="54"/>
      <c r="B404" s="55"/>
      <c r="C404" s="56"/>
      <c r="D404" s="54"/>
      <c r="E404" s="54"/>
      <c r="F404" s="54"/>
      <c r="G404" s="54"/>
      <c r="H404" s="54"/>
      <c r="I404" s="57"/>
      <c r="J404" s="58"/>
    </row>
    <row r="405" spans="1:10" s="59" customFormat="1" ht="14.4" x14ac:dyDescent="0.3">
      <c r="A405" s="54"/>
      <c r="B405" s="55"/>
      <c r="C405" s="56"/>
      <c r="D405" s="54"/>
      <c r="E405" s="54"/>
      <c r="F405" s="54"/>
      <c r="G405" s="54"/>
      <c r="H405" s="54"/>
      <c r="I405" s="57"/>
      <c r="J405" s="58"/>
    </row>
    <row r="406" spans="1:10" s="59" customFormat="1" ht="14.4" x14ac:dyDescent="0.3">
      <c r="A406" s="54"/>
      <c r="B406" s="55"/>
      <c r="C406" s="56"/>
      <c r="D406" s="54"/>
      <c r="E406" s="54"/>
      <c r="F406" s="54"/>
      <c r="G406" s="54"/>
      <c r="H406" s="54"/>
      <c r="I406" s="57"/>
      <c r="J406" s="58"/>
    </row>
    <row r="407" spans="1:10" s="59" customFormat="1" ht="14.4" x14ac:dyDescent="0.3">
      <c r="A407" s="54"/>
      <c r="B407" s="55"/>
      <c r="C407" s="56"/>
      <c r="D407" s="54"/>
      <c r="E407" s="54"/>
      <c r="F407" s="54"/>
      <c r="G407" s="54"/>
      <c r="H407" s="54"/>
      <c r="I407" s="57"/>
      <c r="J407" s="58"/>
    </row>
    <row r="408" spans="1:10" s="59" customFormat="1" ht="14.4" x14ac:dyDescent="0.3">
      <c r="A408" s="54"/>
      <c r="B408" s="55"/>
      <c r="C408" s="56"/>
      <c r="D408" s="54"/>
      <c r="E408" s="54"/>
      <c r="F408" s="54"/>
      <c r="G408" s="54"/>
      <c r="H408" s="54"/>
      <c r="I408" s="57"/>
      <c r="J408" s="58"/>
    </row>
    <row r="409" spans="1:10" s="59" customFormat="1" ht="14.4" x14ac:dyDescent="0.3">
      <c r="A409" s="54"/>
      <c r="B409" s="55"/>
      <c r="C409" s="56"/>
      <c r="D409" s="54"/>
      <c r="E409" s="54"/>
      <c r="F409" s="54"/>
      <c r="G409" s="54"/>
      <c r="H409" s="54"/>
      <c r="I409" s="57"/>
      <c r="J409" s="58"/>
    </row>
    <row r="410" spans="1:10" s="59" customFormat="1" ht="14.4" x14ac:dyDescent="0.3">
      <c r="A410" s="54"/>
      <c r="B410" s="55"/>
      <c r="C410" s="56"/>
      <c r="D410" s="54"/>
      <c r="E410" s="54"/>
      <c r="F410" s="54"/>
      <c r="G410" s="54"/>
      <c r="H410" s="54"/>
      <c r="I410" s="57"/>
      <c r="J410" s="58"/>
    </row>
    <row r="411" spans="1:10" s="59" customFormat="1" ht="14.4" x14ac:dyDescent="0.3">
      <c r="A411" s="54"/>
      <c r="B411" s="55"/>
      <c r="C411" s="56"/>
      <c r="D411" s="54"/>
      <c r="E411" s="54"/>
      <c r="F411" s="54"/>
      <c r="G411" s="54"/>
      <c r="H411" s="54"/>
      <c r="I411" s="57"/>
      <c r="J411" s="58"/>
    </row>
    <row r="412" spans="1:10" s="59" customFormat="1" ht="14.4" x14ac:dyDescent="0.3">
      <c r="A412" s="54"/>
      <c r="B412" s="55"/>
      <c r="C412" s="56"/>
      <c r="D412" s="54"/>
      <c r="E412" s="54"/>
      <c r="F412" s="54"/>
      <c r="G412" s="54"/>
      <c r="H412" s="54"/>
      <c r="I412" s="57"/>
      <c r="J412" s="58"/>
    </row>
    <row r="413" spans="1:10" s="59" customFormat="1" ht="14.4" x14ac:dyDescent="0.3">
      <c r="A413" s="54"/>
      <c r="B413" s="55"/>
      <c r="C413" s="56"/>
      <c r="D413" s="54"/>
      <c r="E413" s="54"/>
      <c r="F413" s="54"/>
      <c r="G413" s="54"/>
      <c r="H413" s="54"/>
      <c r="I413" s="57"/>
      <c r="J413" s="58"/>
    </row>
    <row r="414" spans="1:10" s="59" customFormat="1" ht="14.4" x14ac:dyDescent="0.3">
      <c r="A414" s="54"/>
      <c r="B414" s="55"/>
      <c r="C414" s="56"/>
      <c r="D414" s="54"/>
      <c r="E414" s="54"/>
      <c r="F414" s="54"/>
      <c r="G414" s="54"/>
      <c r="H414" s="54"/>
      <c r="I414" s="57"/>
      <c r="J414" s="58"/>
    </row>
    <row r="415" spans="1:10" s="59" customFormat="1" ht="14.4" x14ac:dyDescent="0.3">
      <c r="A415" s="54"/>
      <c r="B415" s="55"/>
      <c r="C415" s="56"/>
      <c r="D415" s="54"/>
      <c r="E415" s="54"/>
      <c r="F415" s="54"/>
      <c r="G415" s="54"/>
      <c r="H415" s="54"/>
      <c r="I415" s="57"/>
      <c r="J415" s="58"/>
    </row>
    <row r="416" spans="1:10" s="59" customFormat="1" ht="14.4" x14ac:dyDescent="0.3">
      <c r="A416" s="54"/>
      <c r="B416" s="55"/>
      <c r="C416" s="56"/>
      <c r="D416" s="54"/>
      <c r="E416" s="54"/>
      <c r="F416" s="54"/>
      <c r="G416" s="54"/>
      <c r="H416" s="54"/>
      <c r="I416" s="57"/>
      <c r="J416" s="58"/>
    </row>
    <row r="417" spans="1:10" s="59" customFormat="1" ht="14.4" x14ac:dyDescent="0.3">
      <c r="A417" s="54"/>
      <c r="B417" s="55"/>
      <c r="C417" s="56"/>
      <c r="D417" s="54"/>
      <c r="E417" s="54"/>
      <c r="F417" s="54"/>
      <c r="G417" s="54"/>
      <c r="H417" s="54"/>
      <c r="I417" s="57"/>
      <c r="J417" s="58"/>
    </row>
    <row r="418" spans="1:10" s="59" customFormat="1" ht="14.4" x14ac:dyDescent="0.3">
      <c r="A418" s="54"/>
      <c r="B418" s="55"/>
      <c r="C418" s="56"/>
      <c r="D418" s="54"/>
      <c r="E418" s="54"/>
      <c r="F418" s="54"/>
      <c r="G418" s="54"/>
      <c r="H418" s="54"/>
      <c r="I418" s="57"/>
      <c r="J418" s="58"/>
    </row>
    <row r="419" spans="1:10" s="59" customFormat="1" ht="14.4" x14ac:dyDescent="0.3">
      <c r="A419" s="54"/>
      <c r="B419" s="55"/>
      <c r="C419" s="56"/>
      <c r="D419" s="54"/>
      <c r="E419" s="54"/>
      <c r="F419" s="54"/>
      <c r="G419" s="54"/>
      <c r="H419" s="54"/>
      <c r="I419" s="57"/>
      <c r="J419" s="58"/>
    </row>
    <row r="420" spans="1:10" s="59" customFormat="1" ht="14.4" x14ac:dyDescent="0.3">
      <c r="A420" s="54"/>
      <c r="B420" s="55"/>
      <c r="C420" s="56"/>
      <c r="D420" s="54"/>
      <c r="E420" s="54"/>
      <c r="F420" s="54"/>
      <c r="G420" s="54"/>
      <c r="H420" s="54"/>
      <c r="I420" s="57"/>
      <c r="J420" s="58"/>
    </row>
    <row r="421" spans="1:10" s="59" customFormat="1" ht="14.4" x14ac:dyDescent="0.3">
      <c r="A421" s="54"/>
      <c r="B421" s="55"/>
      <c r="C421" s="56"/>
      <c r="D421" s="54"/>
      <c r="E421" s="54"/>
      <c r="F421" s="54"/>
      <c r="G421" s="54"/>
      <c r="H421" s="54"/>
      <c r="I421" s="57"/>
      <c r="J421" s="58"/>
    </row>
    <row r="422" spans="1:10" s="59" customFormat="1" ht="14.4" x14ac:dyDescent="0.3">
      <c r="A422" s="54"/>
      <c r="B422" s="55"/>
      <c r="C422" s="56"/>
      <c r="D422" s="54"/>
      <c r="E422" s="54"/>
      <c r="F422" s="54"/>
      <c r="G422" s="54"/>
      <c r="H422" s="54"/>
      <c r="I422" s="57"/>
      <c r="J422" s="58"/>
    </row>
    <row r="423" spans="1:10" s="59" customFormat="1" ht="14.4" x14ac:dyDescent="0.3">
      <c r="A423" s="54"/>
      <c r="B423" s="55"/>
      <c r="C423" s="56"/>
      <c r="D423" s="54"/>
      <c r="E423" s="54"/>
      <c r="F423" s="54"/>
      <c r="G423" s="54"/>
      <c r="H423" s="54"/>
      <c r="I423" s="57"/>
      <c r="J423" s="58"/>
    </row>
    <row r="424" spans="1:10" s="59" customFormat="1" ht="14.4" x14ac:dyDescent="0.3">
      <c r="A424" s="54"/>
      <c r="B424" s="55"/>
      <c r="C424" s="56"/>
      <c r="D424" s="54"/>
      <c r="E424" s="54"/>
      <c r="F424" s="54"/>
      <c r="G424" s="54"/>
      <c r="H424" s="54"/>
      <c r="I424" s="57"/>
      <c r="J424" s="58"/>
    </row>
    <row r="425" spans="1:10" s="59" customFormat="1" ht="14.4" x14ac:dyDescent="0.3">
      <c r="A425" s="54"/>
      <c r="B425" s="55"/>
      <c r="C425" s="56"/>
      <c r="D425" s="54"/>
      <c r="E425" s="54"/>
      <c r="F425" s="54"/>
      <c r="G425" s="54"/>
      <c r="H425" s="54"/>
      <c r="I425" s="57"/>
      <c r="J425" s="58"/>
    </row>
    <row r="426" spans="1:10" s="59" customFormat="1" ht="14.4" x14ac:dyDescent="0.3">
      <c r="A426" s="54"/>
      <c r="B426" s="55"/>
      <c r="C426" s="56"/>
      <c r="D426" s="54"/>
      <c r="E426" s="54"/>
      <c r="F426" s="54"/>
      <c r="G426" s="54"/>
      <c r="H426" s="54"/>
      <c r="I426" s="57"/>
      <c r="J426" s="58"/>
    </row>
    <row r="427" spans="1:10" s="59" customFormat="1" ht="14.4" x14ac:dyDescent="0.3">
      <c r="A427" s="54"/>
      <c r="B427" s="55"/>
      <c r="C427" s="56"/>
      <c r="D427" s="54"/>
      <c r="E427" s="54"/>
      <c r="F427" s="54"/>
      <c r="G427" s="54"/>
      <c r="H427" s="54"/>
      <c r="I427" s="57"/>
      <c r="J427" s="58"/>
    </row>
    <row r="428" spans="1:10" s="59" customFormat="1" ht="14.4" x14ac:dyDescent="0.3">
      <c r="A428" s="54"/>
      <c r="B428" s="55"/>
      <c r="C428" s="56"/>
      <c r="D428" s="54"/>
      <c r="E428" s="54"/>
      <c r="F428" s="54"/>
      <c r="G428" s="54"/>
      <c r="H428" s="54"/>
      <c r="I428" s="57"/>
      <c r="J428" s="58"/>
    </row>
  </sheetData>
  <mergeCells count="41">
    <mergeCell ref="B18:D18"/>
    <mergeCell ref="A19:J19"/>
    <mergeCell ref="I51:I53"/>
    <mergeCell ref="C27:F27"/>
    <mergeCell ref="C35:F35"/>
    <mergeCell ref="C36:D36"/>
    <mergeCell ref="I41:I44"/>
    <mergeCell ref="I31:I34"/>
    <mergeCell ref="C37:F37"/>
    <mergeCell ref="A13:J13"/>
    <mergeCell ref="A14:J14"/>
    <mergeCell ref="A15:J15"/>
    <mergeCell ref="A16:H16"/>
    <mergeCell ref="B17:C17"/>
    <mergeCell ref="A8:J8"/>
    <mergeCell ref="A9:J9"/>
    <mergeCell ref="A10:J10"/>
    <mergeCell ref="A11:J11"/>
    <mergeCell ref="A12:J12"/>
    <mergeCell ref="C64:D64"/>
    <mergeCell ref="C65:F65"/>
    <mergeCell ref="C45:F45"/>
    <mergeCell ref="C63:F63"/>
    <mergeCell ref="C54:F54"/>
    <mergeCell ref="C55:D55"/>
    <mergeCell ref="A2:J2"/>
    <mergeCell ref="J41:J44"/>
    <mergeCell ref="J60:J62"/>
    <mergeCell ref="J51:J53"/>
    <mergeCell ref="C46:D46"/>
    <mergeCell ref="J31:J34"/>
    <mergeCell ref="I60:I62"/>
    <mergeCell ref="C47:F47"/>
    <mergeCell ref="C56:F56"/>
    <mergeCell ref="C25:F25"/>
    <mergeCell ref="C26:D26"/>
    <mergeCell ref="A3:H3"/>
    <mergeCell ref="A4:J4"/>
    <mergeCell ref="A5:J5"/>
    <mergeCell ref="A6:J6"/>
    <mergeCell ref="A7:J7"/>
  </mergeCells>
  <phoneticPr fontId="1" type="noConversion"/>
  <pageMargins left="0.25" right="0.25" top="0.75" bottom="0.75" header="0.3" footer="0.3"/>
  <pageSetup paperSize="9" scale="56" fitToHeight="0"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Specifikacija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Vartotojas</cp:lastModifiedBy>
  <cp:lastPrinted>2022-05-27T11:11:11Z</cp:lastPrinted>
  <dcterms:created xsi:type="dcterms:W3CDTF">2014-05-05T06:21:30Z</dcterms:created>
  <dcterms:modified xsi:type="dcterms:W3CDTF">2022-08-24T11:32:37Z</dcterms:modified>
</cp:coreProperties>
</file>